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AppData\Local\Temp\1\Rar$DIa13812.22318\"/>
    </mc:Choice>
  </mc:AlternateContent>
  <bookViews>
    <workbookView xWindow="-120" yWindow="-120" windowWidth="20730" windowHeight="11160" firstSheet="4" activeTab="6"/>
  </bookViews>
  <sheets>
    <sheet name="თავფურცელი" sheetId="3" r:id="rId1"/>
    <sheet name="ნაკრები სატენ" sheetId="40" r:id="rId2"/>
    <sheet name="ინტერ. სატენდერო" sheetId="74" r:id="rId3"/>
    <sheet name="სადემ.სამუშ. სატენდერო" sheetId="76" r:id="rId4"/>
    <sheet name="წყალ.კანალიზ.-სატენდერო" sheetId="78" r:id="rId5"/>
    <sheet name="ელექტრ.-სატენდერო" sheetId="79" r:id="rId6"/>
    <sheet name="IT-სატენდერო" sheetId="83" r:id="rId7"/>
  </sheets>
  <definedNames>
    <definedName name="_xlnm._FilterDatabase" localSheetId="6" hidden="1">'IT-სატენდერო'!$A$8:$G$25</definedName>
    <definedName name="_xlnm._FilterDatabase" localSheetId="5" hidden="1">'ელექტრ.-სატენდერო'!$A$7:$G$58</definedName>
    <definedName name="_xlnm._FilterDatabase" localSheetId="2" hidden="1">'ინტერ. სატენდერო'!$A$8:$G$35</definedName>
    <definedName name="_xlnm.Print_Area" localSheetId="1">'ნაკრები სატენ'!$A$1:$H$14</definedName>
    <definedName name="Summary" localSheetId="0">#REF!</definedName>
    <definedName name="Summary" localSheetId="1">#REF!</definedName>
    <definedName name="Summary">#REF!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3" i="79" l="1"/>
  <c r="A24" i="79" s="1"/>
  <c r="A26" i="79" s="1"/>
  <c r="A27" i="79" s="1"/>
  <c r="A28" i="79" s="1"/>
  <c r="A29" i="79" s="1"/>
  <c r="A30" i="79" s="1"/>
  <c r="A31" i="79" s="1"/>
  <c r="A33" i="79" s="1"/>
  <c r="A22" i="79"/>
  <c r="A11" i="74"/>
  <c r="A12" i="74" s="1"/>
  <c r="A13" i="74" s="1"/>
  <c r="A14" i="74" s="1"/>
  <c r="A16" i="74" s="1"/>
  <c r="A17" i="74" s="1"/>
  <c r="A18" i="74" s="1"/>
  <c r="A19" i="74" s="1"/>
  <c r="A20" i="74" s="1"/>
  <c r="A21" i="74" s="1"/>
  <c r="A22" i="74" s="1"/>
  <c r="A24" i="74" s="1"/>
  <c r="A25" i="74" s="1"/>
  <c r="A26" i="74" s="1"/>
  <c r="A27" i="74" s="1"/>
  <c r="A29" i="74" s="1"/>
  <c r="A30" i="74" s="1"/>
  <c r="A31" i="74" l="1"/>
  <c r="A32" i="74" s="1"/>
  <c r="A33" i="74" s="1"/>
  <c r="A34" i="74" s="1"/>
  <c r="C34" i="79"/>
  <c r="A34" i="79"/>
  <c r="A35" i="79" s="1"/>
  <c r="A36" i="79" s="1"/>
  <c r="A37" i="79" s="1"/>
  <c r="A38" i="79" s="1"/>
  <c r="A39" i="79" s="1"/>
  <c r="A40" i="79" s="1"/>
  <c r="A41" i="79" s="1"/>
  <c r="A42" i="79" s="1"/>
  <c r="A45" i="79" s="1"/>
  <c r="A46" i="79" s="1"/>
  <c r="A47" i="79" s="1"/>
  <c r="A48" i="79" s="1"/>
  <c r="A50" i="79" s="1"/>
  <c r="A51" i="79" s="1"/>
  <c r="A52" i="79" s="1"/>
  <c r="A53" i="79" s="1"/>
  <c r="D499" i="83" l="1"/>
</calcChain>
</file>

<file path=xl/sharedStrings.xml><?xml version="1.0" encoding="utf-8"?>
<sst xmlns="http://schemas.openxmlformats.org/spreadsheetml/2006/main" count="303" uniqueCount="153">
  <si>
    <t xml:space="preserve"> </t>
  </si>
  <si>
    <t>ჯამი</t>
  </si>
  <si>
    <t>სულ</t>
  </si>
  <si>
    <t>დანადგარები</t>
  </si>
  <si>
    <t>ც</t>
  </si>
  <si>
    <t>კომპ</t>
  </si>
  <si>
    <t>ცალი</t>
  </si>
  <si>
    <t>მ</t>
  </si>
  <si>
    <t>სულ პირდაპირი ხარჯები</t>
  </si>
  <si>
    <t xml:space="preserve">ზედნადები ხარჯები </t>
  </si>
  <si>
    <t xml:space="preserve">გეგმიური დაგროვება 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</si>
  <si>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</si>
  <si>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</si>
  <si>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</si>
  <si>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</si>
  <si>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</si>
  <si>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</si>
  <si>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</si>
  <si>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</si>
  <si>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</si>
  <si>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 xml:space="preserve">lokalur-resursuli xarjTaRricxva </t>
  </si>
  <si>
    <t>თბილისი</t>
  </si>
  <si>
    <t xml:space="preserve"> 2024 წელი</t>
  </si>
  <si>
    <t>შედგენილია საბაზისო ნორმებით, მიმდინარე ფასებში 2024 წლის II კვარტლის დონეზე</t>
  </si>
  <si>
    <t>ხარჯთ. N1</t>
  </si>
  <si>
    <t xml:space="preserve"> ელექტროტექნიკური ნაწილი </t>
  </si>
  <si>
    <t>N</t>
  </si>
  <si>
    <t xml:space="preserve">სამუშაოს დასახელება </t>
  </si>
  <si>
    <t>განზ. ერთ.</t>
  </si>
  <si>
    <t>გეგმიური მოგება</t>
  </si>
  <si>
    <t xml:space="preserve">ზედნადები ხარჯები ხელფასზე </t>
  </si>
  <si>
    <t>გოფრირებული მილი ჰალოგენის არ შემცველი 20 მმ</t>
  </si>
  <si>
    <t>სანათები</t>
  </si>
  <si>
    <t>ფურნიტურა</t>
  </si>
  <si>
    <t>საკაბელო კონსტრუქციები</t>
  </si>
  <si>
    <t>კაბელები</t>
  </si>
  <si>
    <t>წერტილოვანი ლედ სანათი 20w</t>
  </si>
  <si>
    <t>რაოდენობა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</si>
  <si>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</si>
  <si>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</si>
  <si>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</si>
  <si>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</si>
  <si>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t xml:space="preserve">ფანჯრის ფერდების მოპირკეთება მდფ-ის ფილებით, </t>
    </r>
    <r>
      <rPr>
        <b/>
        <sz val="10"/>
        <color theme="1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</si>
  <si>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</si>
  <si>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</si>
  <si>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>მონაცემთა გადაცემის და IT ქსელები</t>
  </si>
  <si>
    <t xml:space="preserve"> ჯამი:</t>
  </si>
  <si>
    <t>ტ</t>
  </si>
  <si>
    <r>
      <t>მ</t>
    </r>
    <r>
      <rPr>
        <b/>
        <vertAlign val="superscript"/>
        <sz val="10"/>
        <rFont val="AcadNusx"/>
        <family val="2"/>
      </rPr>
      <t>2</t>
    </r>
  </si>
  <si>
    <r>
      <t>მ</t>
    </r>
    <r>
      <rPr>
        <b/>
        <vertAlign val="superscript"/>
        <sz val="10"/>
        <rFont val="AcadNusx"/>
      </rPr>
      <t>3</t>
    </r>
  </si>
  <si>
    <r>
      <t>მ</t>
    </r>
    <r>
      <rPr>
        <b/>
        <vertAlign val="superscript"/>
        <sz val="10"/>
        <rFont val="AcadNusx"/>
      </rPr>
      <t>2</t>
    </r>
  </si>
  <si>
    <t xml:space="preserve">იატაკი </t>
  </si>
  <si>
    <t>იატაკის  ჰიდროიზოლაცია სამი შრე 0,5სმ ცელოფანი-პარაბარიერით</t>
  </si>
  <si>
    <t>იატაკის მოჭიმვა ქვიშა-ცემენტის ხსნარით სისქით 50მმ</t>
  </si>
  <si>
    <r>
      <t>მ</t>
    </r>
    <r>
      <rPr>
        <b/>
        <vertAlign val="superscript"/>
        <sz val="10"/>
        <rFont val="Sylfaen"/>
        <family val="1"/>
      </rPr>
      <t>2</t>
    </r>
  </si>
  <si>
    <t>იატაკების მოწყობა კერამოგრანიტის ფილებით წებო-ცემენტზე ყინვაგამძლე</t>
  </si>
  <si>
    <t>შიდა კედლები</t>
  </si>
  <si>
    <t>ლითონის კედელი ბეტონის ბ-15 შევსებით</t>
  </si>
  <si>
    <t>კედლებზე ფილების შესამოსი ლითონის კონსტრუქციის მოწყობა</t>
  </si>
  <si>
    <t>კვ.მ</t>
  </si>
  <si>
    <t>მ2</t>
  </si>
  <si>
    <t xml:space="preserve"> კედლების  შეღებვა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</si>
  <si>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</si>
  <si>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</si>
  <si>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</si>
  <si>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თაბაშირმუყაოს ჭერების შეღებვა</t>
  </si>
  <si>
    <t>კარ-ფანჯრები ვიტრაჟები</t>
  </si>
  <si>
    <t>პენოპლასტის პლინტუსის მოწყობა</t>
  </si>
  <si>
    <t>ალუმინის პროფილების თერმული შეღებვა</t>
  </si>
  <si>
    <t>ინტერიერი</t>
  </si>
  <si>
    <t>შიდა წყალ-კანალიზაცია</t>
  </si>
  <si>
    <t>ელექტროობა</t>
  </si>
  <si>
    <t>IT</t>
  </si>
  <si>
    <t>ხარჯთ. N2</t>
  </si>
  <si>
    <t>ხარჯთ. N3</t>
  </si>
  <si>
    <t>ხარჯთ. N4</t>
  </si>
  <si>
    <t>ერთ.ფასი</t>
  </si>
  <si>
    <t xml:space="preserve">  სულ                                 (ლარი)</t>
  </si>
  <si>
    <t>შენიშვნა</t>
  </si>
  <si>
    <t>7</t>
  </si>
  <si>
    <t>ლითონის კედელი პროფილზე მოწყობილი</t>
  </si>
  <si>
    <t>ვიტრინა ერთფრთიანი გასაცურებელი კარით (დორმას) მექანიზმით, ლიანდაგის მონტაჟით,კარის პანელი და უძრავი ვიტრაჟი 10 მმ ნაწრთობი მინის. კარზე ორნახვრეტიანი უჟანგავი ლითონის სახელურის (30 მმ) მონტაჟი.</t>
  </si>
  <si>
    <t>ხალიჩის მოწყობა ცენტრალურ კართან</t>
  </si>
  <si>
    <t>Cat 5 FTP</t>
  </si>
  <si>
    <t>გოფრირებული მილი ჰალოგენის არ შემცველი 16 მმ</t>
  </si>
  <si>
    <t xml:space="preserve">სპილენძის ძარღვებიანი გამტარი შეძენა და მოწყობა  ВВГнг-LS – 0.66  კვეთით: (3 X1.5) მმ2                                                                              </t>
  </si>
  <si>
    <t xml:space="preserve">სპილენძის ძარღვებიანი გამტარი შეძენა და მოწყობა ВВГнг-LS – 0.66   კვეთით: კვეთით: (3 X2.5) მმ2  </t>
  </si>
  <si>
    <t xml:space="preserve">სპილენძის ძარღვებიანი გამტარი შეძენა და მოწყობა ВВГнг-LS – 0.66   კვეთით: კვეთით: (3 X4) მმ2  </t>
  </si>
  <si>
    <t xml:space="preserve">სპილენძის ძარღვებიანი გამტარი შეძენა და მოწყობა ВВГнг-LS – 0.66   კვეთით: კვეთით: (5 X2.5) მმ2  </t>
  </si>
  <si>
    <t xml:space="preserve">სპილენძის ძარღვებიანი გამტარი შეძენა და მოწყობა ВВГнг-LS – 0.66   კვეთით: კვეთით: (5 X4) მმ2  </t>
  </si>
  <si>
    <t xml:space="preserve">სპილენძის ძარღვებიანი გამტარი შეძენა და მოწყობა ВВГнг-LS – 0.66   კვეთით: კვეთით: (5 X16) მმ2  </t>
  </si>
  <si>
    <t>კომპ.</t>
  </si>
  <si>
    <t>წერტილოვანი არქიტექტურული</t>
  </si>
  <si>
    <t>ფოტო-რელე სარეკლამო აბრისთვის</t>
  </si>
  <si>
    <t>EXIT სანათი</t>
  </si>
  <si>
    <t>DB გამანაწილებელი ფარი შ/მ</t>
  </si>
  <si>
    <t>ავტომატური ამომრთველი 63 ა. 4 პოლუსა</t>
  </si>
  <si>
    <t>ავტომატური ამომრთველი                                        3P 20A</t>
  </si>
  <si>
    <t>ავტომატური ამომრთველი 1P 16A</t>
  </si>
  <si>
    <t>ავტომატური ამომრთველი                                        3P 16A</t>
  </si>
  <si>
    <t>ავტომატური ამომრთველი 2P 25A</t>
  </si>
  <si>
    <t>ავტომატური ამომრთველი 1P 25A</t>
  </si>
  <si>
    <t xml:space="preserve"> დიფ.ავტომ ამომრთველი 25 ა. 30mA 2 პოლუსა</t>
  </si>
  <si>
    <t>აბრა</t>
  </si>
  <si>
    <t xml:space="preserve">      სახარჯთაღრიცხვო ღირებულება ( ლარი)</t>
  </si>
  <si>
    <r>
      <t xml:space="preserve">sakomunikacio karada </t>
    </r>
    <r>
      <rPr>
        <b/>
        <sz val="10"/>
        <rFont val="Times New Roman"/>
        <family val="1"/>
      </rPr>
      <t>Rack</t>
    </r>
    <r>
      <rPr>
        <b/>
        <sz val="10"/>
        <rFont val="AcadNusx"/>
      </rPr>
      <t xml:space="preserve"> 12U ServerCabinet (gagrilebisa  da Termo regulirebis
sistemiT) 600X600X753 (simaRle) zomiT</t>
    </r>
  </si>
  <si>
    <t>უწყვეტი კვების წყარო  (საკომუნიკაციო 
კარადაში ჩასაყენებელი) 1500 vt. 2U</t>
  </si>
  <si>
    <t>პაჩპანელი (19" FTP Cat. 5 Patch
panel 24port RJ45)</t>
  </si>
  <si>
    <t>16 პორტიანი ქსელის კომუტატორი</t>
  </si>
  <si>
    <t xml:space="preserve"> RJ - 45 როზეტი ერთ როზეტზე</t>
  </si>
  <si>
    <r>
      <t xml:space="preserve">paC-kordi </t>
    </r>
    <r>
      <rPr>
        <b/>
        <sz val="10"/>
        <rFont val="Arial"/>
        <family val="2"/>
        <charset val="204"/>
      </rPr>
      <t>FTP CAT-5</t>
    </r>
    <r>
      <rPr>
        <b/>
        <sz val="10"/>
        <rFont val="AcadNusx"/>
      </rPr>
      <t xml:space="preserve"> 1,0m</t>
    </r>
  </si>
  <si>
    <r>
      <t xml:space="preserve">paC-kordi </t>
    </r>
    <r>
      <rPr>
        <b/>
        <sz val="10"/>
        <rFont val="Arial"/>
        <family val="2"/>
        <charset val="204"/>
      </rPr>
      <t>FTP CAT-5</t>
    </r>
    <r>
      <rPr>
        <b/>
        <sz val="10"/>
        <rFont val="AcadNusx"/>
      </rPr>
      <t xml:space="preserve"> 2,0m</t>
    </r>
  </si>
  <si>
    <t>პლასტმასის საკაბელო არხი 20X20 მმ</t>
  </si>
  <si>
    <t>პლასტმასის საკაბელო არხის აქსესუარები 20X20 მმ (მუხლი, გამაშტოებელი)</t>
  </si>
  <si>
    <t xml:space="preserve">liTonis sakabelo arxi, xonCa, zomiT 60X100X0.75mm sakidebiT, samagri elementebiT. muxlebiT, gadamyvanebiT, samkapebiT, damiwebis gadasabmeli kabeliT. </t>
  </si>
  <si>
    <r>
      <t xml:space="preserve">კვების დისტანციური სისტემა </t>
    </r>
    <r>
      <rPr>
        <b/>
        <sz val="10"/>
        <rFont val="Arial"/>
        <family val="2"/>
        <charset val="204"/>
      </rPr>
      <t xml:space="preserve"> PDU, </t>
    </r>
    <r>
      <rPr>
        <b/>
        <sz val="10"/>
        <rFont val="AcadNusx"/>
      </rPr>
      <t>საკომუნიკაციო კარადისთვის</t>
    </r>
  </si>
  <si>
    <t>დამიწების გლინულა d=8 მმ</t>
  </si>
  <si>
    <t>დამიწების კაბელი, H07VK, 1 x 50 მმ2 (დასაზუსტეელია ადგილზე)</t>
  </si>
  <si>
    <t>11</t>
  </si>
  <si>
    <t>უნიტაზი ჩამრეცხი ავზით</t>
  </si>
  <si>
    <t xml:space="preserve">ხელსაბანის მოწყობა </t>
  </si>
  <si>
    <t>თერმექსის მონტაჟი  (დამკვეთის მასალა)</t>
  </si>
  <si>
    <t xml:space="preserve"> ავტომატური ამომრთველი 1P 10A</t>
  </si>
  <si>
    <t>სადემონტაჟო სამუშაოები</t>
  </si>
  <si>
    <t>ანტრესოლის დემონტაჟი</t>
  </si>
  <si>
    <t>ლითონის კიბის  დემონტაჟი</t>
  </si>
  <si>
    <t>დემონტირებული ნარჩენების  დატვირთვა ავტოთვითმცლელზე და გატანა ნაგავსაყრელზე</t>
  </si>
  <si>
    <t>ხარჯთ. N1.1</t>
  </si>
  <si>
    <t xml:space="preserve">ვიტრაჟის ლითონის კონსტრუქციების; (კვადრატული მილით 80*80*3) მონტაჟი </t>
  </si>
  <si>
    <t>ნაკრები სატენდერო</t>
  </si>
  <si>
    <t xml:space="preserve">ქ. ქუთაისი, ა. წერეთლის ქუჩა №1  ს.ს. "საქართველოს ბანკი"-ს  ლომბარდის რეკონსტრუქცია </t>
  </si>
  <si>
    <t>ტიხრების ნესტგამძლე თაბაშირმუყაოს  ფილებით ქვაბამბის დათბუნებით 50მმ  ფილებით</t>
  </si>
  <si>
    <t>კედლის მოპირკეთება კერამიკული ფილებით</t>
  </si>
  <si>
    <t>ჭერების მოწყობა ნესტგამძლე თაბაშირმუყაოს ფილებისაგან  D</t>
  </si>
  <si>
    <t>ლითონის კარების მონტაჟი                                                      (3-ცალი)</t>
  </si>
  <si>
    <t xml:space="preserve">არსებული ბლოკის კედლების დემონტჟი  </t>
  </si>
  <si>
    <t>ლითონის საკაბელო პერფორირებული არხი 300*30მმ სამაგრებთ, სამკაპებით, მუხლებით, და აქსესუარებით                                                              (35 კომპ.)</t>
  </si>
  <si>
    <t>ავარიული სანათი კვების ბლოკით</t>
  </si>
  <si>
    <t>პირველი სართული</t>
  </si>
  <si>
    <t>ელ.გამანაწილებელი ფარი  შ/მ</t>
  </si>
  <si>
    <t>ძრავის დაცვა 2,5-4 ა. 220/380 ვ</t>
  </si>
  <si>
    <t>ანტრესოლი</t>
  </si>
  <si>
    <t xml:space="preserve">კედლებზე თაბაშირმუყაოს ნესტგამძლე ფილების S12.5მმ მოწყობა </t>
  </si>
  <si>
    <t xml:space="preserve"> როზეტი დამიწების კონტაქტით (როზეტის კოლოფით)</t>
  </si>
  <si>
    <t xml:space="preserve"> როზეტი დამიწების კონტურით Split შიდა ბლოკით, (როზეტის კოლოფით) </t>
  </si>
  <si>
    <t xml:space="preserve"> როზეტი დამიწების კონტაქტით, (როზეტის კოლოფით) </t>
  </si>
  <si>
    <t>ჩამრთველი ერთკლავიშა შ/მ, (ჩამრთველის კოლოფით)</t>
  </si>
  <si>
    <t>ჩამრთველი ორკლავიშა, (ჩამრთველის კოლოფით)</t>
  </si>
  <si>
    <t>ჩამრთველი ერთკლავიშა შ/მ, (ჩამრთველის  კოლოფით)</t>
  </si>
  <si>
    <t>ჩამრთველი ორკლავიშა, (ჩამრთველის  კოლოფით)</t>
  </si>
  <si>
    <r>
      <t>ერთფრთიანი მდფ კარიკარი  (1.98 m</t>
    </r>
    <r>
      <rPr>
        <vertAlign val="superscript"/>
        <sz val="10"/>
        <rFont val="AcadNusx"/>
      </rPr>
      <t>2</t>
    </r>
    <r>
      <rPr>
        <sz val="10"/>
        <rFont val="AcadNusx"/>
      </rPr>
      <t xml:space="preserve">-3 cali); </t>
    </r>
    <r>
      <rPr>
        <vertAlign val="superscript"/>
        <sz val="10"/>
        <rFont val="AcadNusx"/>
      </rPr>
      <t xml:space="preserve"> </t>
    </r>
    <r>
      <rPr>
        <sz val="10"/>
        <rFont val="AcadNusx"/>
      </rPr>
      <t xml:space="preserve"> (1.76m</t>
    </r>
    <r>
      <rPr>
        <vertAlign val="superscript"/>
        <sz val="10"/>
        <rFont val="AcadNusx"/>
      </rPr>
      <t>2</t>
    </r>
    <r>
      <rPr>
        <sz val="10"/>
        <rFont val="AcadNusx"/>
      </rPr>
      <t xml:space="preserve"> -3 cali);    </t>
    </r>
  </si>
  <si>
    <t xml:space="preserve">Wi-Fi   </t>
  </si>
  <si>
    <t>მასალა დამკვეთის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</si>
</sst>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0.000"/>
    <numFmt numFmtId="168" formatCode="_-* #,##0.00\ _₽_-;\-* #,##0.00\ _₽_-;_-* &quot;-&quot;??\ _₽_-;_-@_-"/>
    <numFmt numFmtId="169" formatCode="_-* #,##0.0_р_._-;\-* #,##0.0_р_._-;_-* &quot;-&quot;??_р_._-;_-@_-"/>
    <numFmt numFmtId="170" formatCode="0.0000"/>
    <numFmt numFmtId="171" formatCode="_-* #,##0.00\ _₾_-;\-* #,##0.00\ _₾_-;_-* &quot;-&quot;??\ _₾_-;_-@_-"/>
    <numFmt numFmtId="172" formatCode="_-* #,##0.000_-;\-* #,##0.000_-;_-* &quot;-&quot;??_-;_-@_-"/>
    <numFmt numFmtId="173" formatCode="_-* #,##0.0_-;\-* #,##0.0_-;_-* &quot;-&quot;??_-;_-@_-"/>
  </numFmts>
  <fonts count="6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2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2"/>
      <name val="Sylfaen"/>
      <family val="1"/>
    </font>
    <font>
      <sz val="12"/>
      <color theme="1"/>
      <name val="AcadNusx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  <charset val="204"/>
    </font>
    <font>
      <b/>
      <sz val="16"/>
      <color theme="1"/>
      <name val="AcadNusx"/>
    </font>
    <font>
      <b/>
      <sz val="14"/>
      <color theme="1"/>
      <name val="AcadNusx"/>
    </font>
    <font>
      <sz val="16"/>
      <color theme="1"/>
      <name val="AcadNusx"/>
    </font>
    <font>
      <b/>
      <sz val="11"/>
      <color theme="1"/>
      <name val="AcadNusx"/>
    </font>
    <font>
      <sz val="9"/>
      <name val="Sylfaen"/>
      <family val="1"/>
      <charset val="204"/>
    </font>
    <font>
      <sz val="11"/>
      <name val="Sylfaen"/>
      <family val="1"/>
    </font>
    <font>
      <b/>
      <sz val="10"/>
      <name val="Sylfaen"/>
      <family val="1"/>
    </font>
    <font>
      <sz val="10"/>
      <name val="Sylfaen"/>
      <family val="1"/>
    </font>
    <font>
      <sz val="10"/>
      <name val="Arial Cyr"/>
    </font>
    <font>
      <b/>
      <sz val="11"/>
      <color theme="1"/>
      <name val="Sylfaen"/>
      <family val="1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9"/>
      <name val="AcadNusx"/>
      <family val="2"/>
    </font>
    <font>
      <sz val="10"/>
      <name val="AcadNusx"/>
      <family val="2"/>
    </font>
    <font>
      <sz val="9"/>
      <name val="Arial"/>
      <family val="2"/>
    </font>
    <font>
      <sz val="11"/>
      <color indexed="8"/>
      <name val="Calibri"/>
      <family val="2"/>
      <scheme val="minor"/>
    </font>
    <font>
      <b/>
      <sz val="10"/>
      <name val="AcadNusx"/>
      <family val="2"/>
    </font>
    <font>
      <b/>
      <vertAlign val="superscript"/>
      <sz val="10"/>
      <name val="AcadNusx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vertAlign val="superscript"/>
      <sz val="10"/>
      <name val="AcadNusx"/>
    </font>
    <font>
      <vertAlign val="superscript"/>
      <sz val="10"/>
      <name val="AcadNusx"/>
    </font>
    <font>
      <b/>
      <sz val="10"/>
      <name val="Sylfaen"/>
      <family val="1"/>
      <charset val="204"/>
    </font>
    <font>
      <b/>
      <vertAlign val="superscript"/>
      <sz val="10"/>
      <name val="Sylfaen"/>
      <family val="1"/>
    </font>
    <font>
      <sz val="11"/>
      <name val="Times New Roman"/>
      <family val="1"/>
      <charset val="204"/>
    </font>
    <font>
      <b/>
      <sz val="10"/>
      <name val="Times New Roman"/>
      <family val="1"/>
    </font>
    <font>
      <sz val="11"/>
      <name val="Sylfaen"/>
      <family val="1"/>
      <charset val="204"/>
    </font>
    <font>
      <b/>
      <sz val="9"/>
      <name val="Arial"/>
      <family val="2"/>
    </font>
    <font>
      <b/>
      <sz val="11"/>
      <color theme="1"/>
      <name val="Sylfaen"/>
      <family val="1"/>
    </font>
    <font>
      <b/>
      <sz val="11"/>
      <name val="Sylfaen"/>
      <family val="1"/>
    </font>
    <font>
      <sz val="10"/>
      <name val="Times New Roman"/>
      <family val="1"/>
    </font>
    <font>
      <sz val="10"/>
      <color theme="1"/>
      <name val="Calibri"/>
      <family val="2"/>
      <charset val="1"/>
      <scheme val="minor"/>
    </font>
    <font>
      <sz val="9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 tint="0.24994659260841701"/>
      </bottom>
      <diagonal/>
    </border>
    <border>
      <left style="medium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medium">
        <color theme="1" tint="0.2499465926084170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 tint="0.24994659260841701"/>
      </right>
      <top/>
      <bottom style="thin">
        <color indexed="64"/>
      </bottom>
      <diagonal/>
    </border>
    <border>
      <left style="medium">
        <color theme="1" tint="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 tint="0.2499465926084170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 tint="0.24994659260841701"/>
      </right>
      <top style="thin">
        <color indexed="64"/>
      </top>
      <bottom style="medium">
        <color theme="1" tint="0.24994659260841701"/>
      </bottom>
      <diagonal/>
    </border>
    <border>
      <left style="medium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medium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medium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/>
      <bottom style="medium">
        <color theme="1" tint="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theme="1" tint="0.24994659260841701"/>
      </left>
      <right style="thin">
        <color theme="1" tint="0.24994659260841701"/>
      </right>
      <top style="medium">
        <color theme="1" tint="0.24994659260841701"/>
      </top>
      <bottom style="medium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medium">
        <color theme="1" tint="0.24994659260841701"/>
      </top>
      <bottom style="medium">
        <color theme="1" tint="0.24994659260841701"/>
      </bottom>
      <diagonal/>
    </border>
    <border>
      <left style="thin">
        <color indexed="64"/>
      </left>
      <right style="thin">
        <color indexed="64"/>
      </right>
      <top style="medium">
        <color theme="1" tint="0.24994659260841701"/>
      </top>
      <bottom style="medium">
        <color theme="1" tint="0.24994659260841701"/>
      </bottom>
      <diagonal/>
    </border>
    <border>
      <left style="thin">
        <color indexed="64"/>
      </left>
      <right style="medium">
        <color theme="1" tint="0.24994659260841701"/>
      </right>
      <top style="medium">
        <color theme="1" tint="0.24994659260841701"/>
      </top>
      <bottom style="medium">
        <color theme="1" tint="0.2499465926084170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12" fillId="0" borderId="0"/>
    <xf numFmtId="0" fontId="6" fillId="0" borderId="0"/>
    <xf numFmtId="0" fontId="6" fillId="0" borderId="0"/>
    <xf numFmtId="0" fontId="12" fillId="0" borderId="0"/>
    <xf numFmtId="164" fontId="4" fillId="0" borderId="0" applyFont="0" applyFill="0" applyBorder="0" applyAlignment="0" applyProtection="0"/>
    <xf numFmtId="0" fontId="6" fillId="0" borderId="0"/>
    <xf numFmtId="0" fontId="17" fillId="0" borderId="0"/>
    <xf numFmtId="0" fontId="17" fillId="0" borderId="0"/>
    <xf numFmtId="165" fontId="6" fillId="0" borderId="0" applyFont="0" applyFill="0" applyBorder="0" applyAlignment="0" applyProtection="0"/>
    <xf numFmtId="0" fontId="17" fillId="0" borderId="0"/>
    <xf numFmtId="164" fontId="12" fillId="0" borderId="0" applyFont="0" applyFill="0" applyBorder="0" applyAlignment="0" applyProtection="0"/>
    <xf numFmtId="0" fontId="17" fillId="0" borderId="0"/>
    <xf numFmtId="0" fontId="21" fillId="0" borderId="0"/>
    <xf numFmtId="0" fontId="4" fillId="0" borderId="0"/>
    <xf numFmtId="164" fontId="4" fillId="0" borderId="0" applyFont="0" applyFill="0" applyBorder="0" applyAlignment="0" applyProtection="0"/>
    <xf numFmtId="0" fontId="12" fillId="0" borderId="0"/>
    <xf numFmtId="0" fontId="6" fillId="0" borderId="0"/>
    <xf numFmtId="0" fontId="4" fillId="0" borderId="0"/>
    <xf numFmtId="0" fontId="30" fillId="0" borderId="0"/>
    <xf numFmtId="0" fontId="4" fillId="0" borderId="0"/>
    <xf numFmtId="0" fontId="51" fillId="0" borderId="0"/>
    <xf numFmtId="0" fontId="17" fillId="0" borderId="0"/>
    <xf numFmtId="0" fontId="4" fillId="0" borderId="0"/>
    <xf numFmtId="0" fontId="17" fillId="0" borderId="0"/>
    <xf numFmtId="0" fontId="60" fillId="0" borderId="0"/>
    <xf numFmtId="0" fontId="12" fillId="0" borderId="0"/>
    <xf numFmtId="0" fontId="17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7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415">
    <xf numFmtId="0" fontId="0" fillId="0" borderId="0" xfId="0"/>
    <xf numFmtId="0" fontId="8" fillId="0" borderId="0" xfId="2" applyFont="1"/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0" xfId="2" applyFont="1"/>
    <xf numFmtId="0" fontId="15" fillId="0" borderId="2" xfId="2" applyFont="1" applyBorder="1" applyAlignment="1">
      <alignment horizontal="center" vertical="center"/>
    </xf>
    <xf numFmtId="2" fontId="12" fillId="0" borderId="2" xfId="7" applyNumberFormat="1" applyFont="1" applyBorder="1" applyAlignment="1">
      <alignment horizontal="center" vertical="center" wrapText="1"/>
    </xf>
    <xf numFmtId="2" fontId="12" fillId="0" borderId="2" xfId="2" applyNumberFormat="1" applyFont="1" applyBorder="1" applyAlignment="1">
      <alignment horizontal="center" vertical="center"/>
    </xf>
    <xf numFmtId="0" fontId="8" fillId="2" borderId="0" xfId="2" applyFont="1" applyFill="1"/>
    <xf numFmtId="0" fontId="15" fillId="0" borderId="2" xfId="6" applyFont="1" applyBorder="1" applyAlignment="1">
      <alignment horizontal="center" vertical="center"/>
    </xf>
    <xf numFmtId="0" fontId="15" fillId="2" borderId="2" xfId="6" applyFont="1" applyFill="1" applyBorder="1" applyAlignment="1">
      <alignment horizontal="center" vertical="center"/>
    </xf>
    <xf numFmtId="2" fontId="19" fillId="0" borderId="1" xfId="14" applyNumberFormat="1" applyFont="1" applyBorder="1" applyAlignment="1">
      <alignment horizontal="center" vertical="center"/>
    </xf>
    <xf numFmtId="164" fontId="19" fillId="0" borderId="1" xfId="15" applyFont="1" applyFill="1" applyBorder="1" applyAlignment="1">
      <alignment horizontal="center" vertical="center"/>
    </xf>
    <xf numFmtId="2" fontId="20" fillId="0" borderId="1" xfId="14" applyNumberFormat="1" applyFont="1" applyBorder="1" applyAlignment="1">
      <alignment horizontal="center" vertical="center"/>
    </xf>
    <xf numFmtId="164" fontId="20" fillId="0" borderId="1" xfId="15" applyFont="1" applyFill="1" applyBorder="1" applyAlignment="1">
      <alignment horizontal="center" vertical="center"/>
    </xf>
    <xf numFmtId="0" fontId="7" fillId="0" borderId="0" xfId="6" applyFont="1" applyAlignment="1">
      <alignment vertical="center" wrapText="1"/>
    </xf>
    <xf numFmtId="0" fontId="7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0" fontId="11" fillId="0" borderId="0" xfId="6" applyFont="1" applyAlignment="1">
      <alignment horizontal="center" vertical="center" wrapText="1"/>
    </xf>
    <xf numFmtId="164" fontId="11" fillId="0" borderId="0" xfId="6" applyNumberFormat="1" applyFont="1" applyAlignment="1">
      <alignment vertical="center"/>
    </xf>
    <xf numFmtId="0" fontId="11" fillId="0" borderId="0" xfId="6" applyFont="1" applyAlignment="1">
      <alignment vertical="center" wrapText="1"/>
    </xf>
    <xf numFmtId="0" fontId="11" fillId="0" borderId="0" xfId="16" applyFont="1" applyAlignment="1">
      <alignment horizontal="left" vertical="center" wrapText="1"/>
    </xf>
    <xf numFmtId="2" fontId="11" fillId="0" borderId="0" xfId="6" applyNumberFormat="1" applyFont="1" applyAlignment="1">
      <alignment horizontal="center" vertical="center" wrapText="1"/>
    </xf>
    <xf numFmtId="2" fontId="11" fillId="0" borderId="0" xfId="6" applyNumberFormat="1" applyFont="1" applyAlignment="1">
      <alignment horizontal="center" vertical="center"/>
    </xf>
    <xf numFmtId="2" fontId="11" fillId="0" borderId="0" xfId="6" applyNumberFormat="1" applyFont="1" applyAlignment="1">
      <alignment horizontal="left" vertical="center" wrapText="1"/>
    </xf>
    <xf numFmtId="0" fontId="11" fillId="0" borderId="0" xfId="6" applyFont="1"/>
    <xf numFmtId="4" fontId="11" fillId="0" borderId="0" xfId="6" applyNumberFormat="1" applyFont="1" applyAlignment="1">
      <alignment horizontal="center" vertical="center"/>
    </xf>
    <xf numFmtId="0" fontId="11" fillId="0" borderId="0" xfId="6" applyFont="1" applyAlignment="1">
      <alignment horizontal="left" vertical="center" wrapText="1"/>
    </xf>
    <xf numFmtId="4" fontId="11" fillId="0" borderId="0" xfId="6" applyNumberFormat="1" applyFont="1" applyAlignment="1">
      <alignment vertical="center" wrapText="1"/>
    </xf>
    <xf numFmtId="10" fontId="11" fillId="0" borderId="0" xfId="6" applyNumberFormat="1" applyFont="1" applyAlignment="1">
      <alignment vertical="center"/>
    </xf>
    <xf numFmtId="165" fontId="11" fillId="0" borderId="0" xfId="4" applyFont="1" applyFill="1" applyBorder="1" applyAlignment="1">
      <alignment horizontal="center" vertical="center" wrapText="1"/>
    </xf>
    <xf numFmtId="0" fontId="11" fillId="0" borderId="0" xfId="4" applyNumberFormat="1" applyFont="1" applyFill="1" applyBorder="1" applyAlignment="1">
      <alignment horizontal="center" vertical="center" wrapText="1"/>
    </xf>
    <xf numFmtId="165" fontId="11" fillId="0" borderId="0" xfId="4" applyFont="1" applyFill="1" applyBorder="1" applyAlignment="1">
      <alignment vertical="center" wrapText="1"/>
    </xf>
    <xf numFmtId="165" fontId="11" fillId="0" borderId="0" xfId="4" applyFont="1" applyFill="1" applyBorder="1" applyAlignment="1">
      <alignment horizontal="left" vertical="center" wrapText="1"/>
    </xf>
    <xf numFmtId="165" fontId="11" fillId="0" borderId="0" xfId="4" applyFont="1" applyFill="1" applyBorder="1" applyAlignment="1">
      <alignment vertical="center"/>
    </xf>
    <xf numFmtId="9" fontId="11" fillId="0" borderId="0" xfId="6" applyNumberFormat="1" applyFont="1" applyAlignment="1">
      <alignment vertical="center"/>
    </xf>
    <xf numFmtId="0" fontId="8" fillId="0" borderId="0" xfId="17" applyFont="1"/>
    <xf numFmtId="0" fontId="21" fillId="0" borderId="0" xfId="17"/>
    <xf numFmtId="0" fontId="22" fillId="0" borderId="0" xfId="17" applyFont="1" applyAlignment="1">
      <alignment vertical="center"/>
    </xf>
    <xf numFmtId="0" fontId="16" fillId="0" borderId="0" xfId="17" applyFont="1" applyAlignment="1">
      <alignment horizontal="left"/>
    </xf>
    <xf numFmtId="0" fontId="16" fillId="0" borderId="0" xfId="17" applyFont="1"/>
    <xf numFmtId="0" fontId="23" fillId="0" borderId="0" xfId="17" applyFont="1"/>
    <xf numFmtId="0" fontId="16" fillId="0" borderId="0" xfId="17" applyFont="1" applyAlignment="1">
      <alignment horizontal="center"/>
    </xf>
    <xf numFmtId="0" fontId="9" fillId="0" borderId="0" xfId="17" applyFont="1"/>
    <xf numFmtId="0" fontId="10" fillId="0" borderId="0" xfId="17" applyFont="1"/>
    <xf numFmtId="0" fontId="9" fillId="0" borderId="0" xfId="17" applyFont="1" applyAlignment="1">
      <alignment vertical="center"/>
    </xf>
    <xf numFmtId="168" fontId="11" fillId="0" borderId="0" xfId="6" applyNumberFormat="1" applyFont="1" applyAlignment="1">
      <alignment vertical="center"/>
    </xf>
    <xf numFmtId="2" fontId="11" fillId="0" borderId="0" xfId="16" applyNumberFormat="1" applyFont="1" applyAlignment="1">
      <alignment vertical="center"/>
    </xf>
    <xf numFmtId="0" fontId="11" fillId="0" borderId="0" xfId="6" applyFont="1" applyAlignment="1" applyProtection="1">
      <alignment vertical="center"/>
      <protection locked="0"/>
    </xf>
    <xf numFmtId="0" fontId="5" fillId="0" borderId="0" xfId="6" applyFont="1" applyAlignment="1" applyProtection="1">
      <alignment horizontal="center" vertical="center"/>
      <protection locked="0"/>
    </xf>
    <xf numFmtId="0" fontId="28" fillId="0" borderId="0" xfId="6" applyFont="1" applyAlignment="1" applyProtection="1">
      <alignment horizontal="center" vertical="center"/>
      <protection locked="0"/>
    </xf>
    <xf numFmtId="0" fontId="15" fillId="0" borderId="0" xfId="6" applyFont="1" applyAlignment="1" applyProtection="1">
      <alignment vertical="center"/>
      <protection locked="0"/>
    </xf>
    <xf numFmtId="0" fontId="15" fillId="0" borderId="0" xfId="6" applyFont="1" applyAlignment="1" applyProtection="1">
      <alignment horizontal="center" vertical="center"/>
      <protection locked="0"/>
    </xf>
    <xf numFmtId="165" fontId="15" fillId="0" borderId="2" xfId="4" applyFont="1" applyFill="1" applyBorder="1" applyAlignment="1">
      <alignment horizontal="center" vertical="center"/>
    </xf>
    <xf numFmtId="0" fontId="15" fillId="2" borderId="2" xfId="6" applyFont="1" applyFill="1" applyBorder="1" applyAlignment="1" applyProtection="1">
      <alignment horizontal="center" vertical="center"/>
      <protection locked="0"/>
    </xf>
    <xf numFmtId="165" fontId="15" fillId="2" borderId="2" xfId="4" applyFont="1" applyFill="1" applyBorder="1" applyAlignment="1">
      <alignment horizontal="center" vertical="center"/>
    </xf>
    <xf numFmtId="0" fontId="11" fillId="2" borderId="0" xfId="6" applyFont="1" applyFill="1" applyAlignment="1">
      <alignment vertical="center"/>
    </xf>
    <xf numFmtId="0" fontId="15" fillId="0" borderId="0" xfId="6" applyFont="1" applyAlignment="1">
      <alignment vertical="center"/>
    </xf>
    <xf numFmtId="0" fontId="15" fillId="2" borderId="0" xfId="6" applyFont="1" applyFill="1" applyAlignment="1">
      <alignment vertical="center"/>
    </xf>
    <xf numFmtId="164" fontId="15" fillId="0" borderId="0" xfId="6" applyNumberFormat="1" applyFont="1" applyAlignment="1" applyProtection="1">
      <alignment vertical="center"/>
      <protection locked="0"/>
    </xf>
    <xf numFmtId="0" fontId="15" fillId="2" borderId="6" xfId="6" applyFont="1" applyFill="1" applyBorder="1" applyAlignment="1" applyProtection="1">
      <alignment horizontal="center" vertical="center"/>
      <protection locked="0"/>
    </xf>
    <xf numFmtId="165" fontId="15" fillId="2" borderId="7" xfId="4" applyFont="1" applyFill="1" applyBorder="1" applyAlignment="1">
      <alignment horizontal="center" vertical="center"/>
    </xf>
    <xf numFmtId="165" fontId="15" fillId="2" borderId="4" xfId="4" applyFont="1" applyFill="1" applyBorder="1" applyAlignment="1">
      <alignment horizontal="center" vertical="center"/>
    </xf>
    <xf numFmtId="0" fontId="15" fillId="2" borderId="9" xfId="6" applyFont="1" applyFill="1" applyBorder="1" applyAlignment="1" applyProtection="1">
      <alignment horizontal="center" vertical="center"/>
      <protection locked="0"/>
    </xf>
    <xf numFmtId="0" fontId="15" fillId="2" borderId="0" xfId="6" applyFont="1" applyFill="1" applyAlignment="1" applyProtection="1">
      <alignment vertical="center"/>
      <protection locked="0"/>
    </xf>
    <xf numFmtId="0" fontId="29" fillId="0" borderId="2" xfId="6" applyFont="1" applyBorder="1" applyAlignment="1" applyProtection="1">
      <alignment horizontal="center" vertical="center"/>
      <protection locked="0"/>
    </xf>
    <xf numFmtId="0" fontId="29" fillId="2" borderId="2" xfId="6" applyFont="1" applyFill="1" applyBorder="1" applyAlignment="1">
      <alignment horizontal="center" vertical="center" wrapText="1"/>
    </xf>
    <xf numFmtId="164" fontId="15" fillId="0" borderId="0" xfId="6" applyNumberFormat="1" applyFont="1" applyAlignment="1" applyProtection="1">
      <alignment horizontal="center" vertical="center"/>
      <protection locked="0"/>
    </xf>
    <xf numFmtId="0" fontId="29" fillId="0" borderId="2" xfId="6" applyFont="1" applyBorder="1" applyAlignment="1">
      <alignment horizontal="center" vertical="center" wrapText="1"/>
    </xf>
    <xf numFmtId="169" fontId="15" fillId="2" borderId="2" xfId="4" applyNumberFormat="1" applyFont="1" applyFill="1" applyBorder="1" applyAlignment="1">
      <alignment horizontal="center" vertical="center"/>
    </xf>
    <xf numFmtId="2" fontId="15" fillId="2" borderId="7" xfId="6" applyNumberFormat="1" applyFont="1" applyFill="1" applyBorder="1" applyAlignment="1">
      <alignment horizontal="center" vertical="center"/>
    </xf>
    <xf numFmtId="0" fontId="15" fillId="2" borderId="2" xfId="6" applyFont="1" applyFill="1" applyBorder="1" applyAlignment="1" applyProtection="1">
      <alignment vertical="center" wrapText="1"/>
      <protection locked="0"/>
    </xf>
    <xf numFmtId="166" fontId="15" fillId="2" borderId="2" xfId="6" applyNumberFormat="1" applyFont="1" applyFill="1" applyBorder="1" applyAlignment="1">
      <alignment horizontal="center" vertical="center"/>
    </xf>
    <xf numFmtId="0" fontId="15" fillId="0" borderId="2" xfId="6" applyFont="1" applyBorder="1" applyAlignment="1" applyProtection="1">
      <alignment horizontal="left" vertical="center" wrapText="1"/>
      <protection locked="0"/>
    </xf>
    <xf numFmtId="0" fontId="7" fillId="0" borderId="0" xfId="6" applyFont="1" applyAlignment="1" applyProtection="1">
      <alignment vertical="center"/>
      <protection locked="0"/>
    </xf>
    <xf numFmtId="0" fontId="7" fillId="2" borderId="0" xfId="6" applyFont="1" applyFill="1" applyAlignment="1" applyProtection="1">
      <alignment vertical="center"/>
      <protection locked="0"/>
    </xf>
    <xf numFmtId="0" fontId="7" fillId="2" borderId="0" xfId="6" applyFont="1" applyFill="1" applyAlignment="1">
      <alignment vertical="center"/>
    </xf>
    <xf numFmtId="49" fontId="29" fillId="0" borderId="2" xfId="6" applyNumberFormat="1" applyFont="1" applyBorder="1" applyAlignment="1">
      <alignment horizontal="center" vertical="center" wrapText="1"/>
    </xf>
    <xf numFmtId="0" fontId="29" fillId="0" borderId="2" xfId="6" applyFont="1" applyBorder="1" applyAlignment="1">
      <alignment horizontal="center" vertical="center"/>
    </xf>
    <xf numFmtId="0" fontId="15" fillId="2" borderId="11" xfId="6" applyFont="1" applyFill="1" applyBorder="1" applyAlignment="1" applyProtection="1">
      <alignment horizontal="center" vertical="center"/>
      <protection locked="0"/>
    </xf>
    <xf numFmtId="0" fontId="28" fillId="2" borderId="12" xfId="6" applyFont="1" applyFill="1" applyBorder="1" applyAlignment="1" applyProtection="1">
      <alignment horizontal="center" vertical="center"/>
      <protection locked="0"/>
    </xf>
    <xf numFmtId="165" fontId="15" fillId="2" borderId="12" xfId="4" applyFont="1" applyFill="1" applyBorder="1" applyAlignment="1">
      <alignment horizontal="center" vertical="center"/>
    </xf>
    <xf numFmtId="165" fontId="5" fillId="2" borderId="12" xfId="4" applyFont="1" applyFill="1" applyBorder="1" applyAlignment="1">
      <alignment horizontal="center" vertical="center"/>
    </xf>
    <xf numFmtId="0" fontId="15" fillId="2" borderId="13" xfId="6" applyFont="1" applyFill="1" applyBorder="1" applyAlignment="1">
      <alignment horizontal="center" vertical="center"/>
    </xf>
    <xf numFmtId="9" fontId="29" fillId="2" borderId="4" xfId="6" applyNumberFormat="1" applyFont="1" applyFill="1" applyBorder="1" applyAlignment="1">
      <alignment horizontal="center" vertical="center"/>
    </xf>
    <xf numFmtId="165" fontId="15" fillId="2" borderId="8" xfId="4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horizontal="center" vertical="center"/>
    </xf>
    <xf numFmtId="0" fontId="28" fillId="2" borderId="12" xfId="6" applyFont="1" applyFill="1" applyBorder="1" applyAlignment="1">
      <alignment horizontal="center" vertical="center"/>
    </xf>
    <xf numFmtId="165" fontId="5" fillId="2" borderId="14" xfId="4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vertical="center"/>
    </xf>
    <xf numFmtId="0" fontId="29" fillId="2" borderId="12" xfId="6" applyFont="1" applyFill="1" applyBorder="1" applyAlignment="1">
      <alignment horizontal="center" vertical="center"/>
    </xf>
    <xf numFmtId="0" fontId="29" fillId="2" borderId="12" xfId="6" applyFont="1" applyFill="1" applyBorder="1" applyAlignment="1">
      <alignment vertical="center"/>
    </xf>
    <xf numFmtId="0" fontId="29" fillId="0" borderId="0" xfId="6" applyFont="1" applyAlignment="1">
      <alignment vertical="center"/>
    </xf>
    <xf numFmtId="4" fontId="15" fillId="0" borderId="0" xfId="6" applyNumberFormat="1" applyFont="1" applyAlignment="1">
      <alignment horizontal="center" vertical="center"/>
    </xf>
    <xf numFmtId="0" fontId="18" fillId="0" borderId="0" xfId="6" applyFont="1" applyAlignment="1">
      <alignment vertical="center"/>
    </xf>
    <xf numFmtId="0" fontId="15" fillId="0" borderId="0" xfId="16" applyFont="1" applyAlignment="1" applyProtection="1">
      <alignment horizontal="left" vertical="center" wrapText="1"/>
      <protection locked="0"/>
    </xf>
    <xf numFmtId="0" fontId="18" fillId="0" borderId="0" xfId="16" applyFont="1" applyAlignment="1" applyProtection="1">
      <alignment horizontal="center" vertical="center"/>
      <protection locked="0"/>
    </xf>
    <xf numFmtId="0" fontId="15" fillId="0" borderId="0" xfId="16" applyFont="1" applyAlignment="1" applyProtection="1">
      <alignment horizontal="center" vertical="center"/>
      <protection locked="0"/>
    </xf>
    <xf numFmtId="167" fontId="15" fillId="0" borderId="0" xfId="16" applyNumberFormat="1" applyFont="1" applyAlignment="1" applyProtection="1">
      <alignment horizontal="center" vertical="center"/>
      <protection locked="0"/>
    </xf>
    <xf numFmtId="2" fontId="15" fillId="0" borderId="0" xfId="16" applyNumberFormat="1" applyFont="1" applyAlignment="1" applyProtection="1">
      <alignment horizontal="center" vertical="center"/>
      <protection locked="0"/>
    </xf>
    <xf numFmtId="2" fontId="11" fillId="0" borderId="0" xfId="6" applyNumberFormat="1" applyFont="1" applyAlignment="1">
      <alignment vertical="center"/>
    </xf>
    <xf numFmtId="0" fontId="18" fillId="2" borderId="0" xfId="6" applyFont="1" applyFill="1" applyAlignment="1">
      <alignment vertical="center"/>
    </xf>
    <xf numFmtId="49" fontId="15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2" xfId="0" applyFont="1" applyFill="1" applyBorder="1" applyAlignment="1" applyProtection="1">
      <alignment horizontal="center" vertical="center"/>
      <protection locked="0"/>
    </xf>
    <xf numFmtId="2" fontId="15" fillId="2" borderId="7" xfId="0" applyNumberFormat="1" applyFont="1" applyFill="1" applyBorder="1" applyAlignment="1">
      <alignment horizontal="center" vertical="center"/>
    </xf>
    <xf numFmtId="0" fontId="15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5" fillId="2" borderId="0" xfId="0" applyFont="1" applyFill="1" applyAlignment="1" applyProtection="1">
      <alignment vertical="center"/>
      <protection locked="0"/>
    </xf>
    <xf numFmtId="0" fontId="15" fillId="2" borderId="0" xfId="0" applyFont="1" applyFill="1" applyAlignment="1">
      <alignment vertical="center"/>
    </xf>
    <xf numFmtId="166" fontId="15" fillId="2" borderId="2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 applyProtection="1">
      <alignment horizontal="left" vertical="center" wrapText="1"/>
      <protection locked="0"/>
    </xf>
    <xf numFmtId="0" fontId="31" fillId="3" borderId="2" xfId="0" applyFont="1" applyFill="1" applyBorder="1" applyAlignment="1">
      <alignment horizontal="center" vertical="top"/>
    </xf>
    <xf numFmtId="0" fontId="33" fillId="2" borderId="0" xfId="0" applyFont="1" applyFill="1"/>
    <xf numFmtId="0" fontId="14" fillId="2" borderId="2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36" fillId="2" borderId="0" xfId="0" applyFont="1" applyFill="1"/>
    <xf numFmtId="0" fontId="29" fillId="2" borderId="2" xfId="0" applyFont="1" applyFill="1" applyBorder="1" applyAlignment="1" applyProtection="1">
      <alignment horizontal="center" vertical="center"/>
      <protection locked="0"/>
    </xf>
    <xf numFmtId="0" fontId="10" fillId="2" borderId="0" xfId="18" applyFont="1" applyFill="1" applyAlignment="1">
      <alignment horizontal="center" vertical="center"/>
    </xf>
    <xf numFmtId="0" fontId="8" fillId="2" borderId="0" xfId="18" applyFont="1" applyFill="1" applyAlignment="1">
      <alignment horizontal="center" vertical="center"/>
    </xf>
    <xf numFmtId="0" fontId="4" fillId="2" borderId="0" xfId="18" applyFill="1"/>
    <xf numFmtId="0" fontId="23" fillId="2" borderId="0" xfId="18" applyFont="1" applyFill="1" applyAlignment="1">
      <alignment horizontal="center" vertical="center" wrapText="1"/>
    </xf>
    <xf numFmtId="0" fontId="8" fillId="2" borderId="0" xfId="18" applyFont="1" applyFill="1" applyAlignment="1">
      <alignment horizontal="center" vertical="center" wrapText="1"/>
    </xf>
    <xf numFmtId="0" fontId="14" fillId="2" borderId="2" xfId="18" applyFont="1" applyFill="1" applyBorder="1" applyAlignment="1">
      <alignment horizontal="center" vertical="center" wrapText="1"/>
    </xf>
    <xf numFmtId="0" fontId="8" fillId="2" borderId="2" xfId="18" applyFont="1" applyFill="1" applyBorder="1" applyAlignment="1">
      <alignment horizontal="center" vertical="center" wrapText="1"/>
    </xf>
    <xf numFmtId="0" fontId="10" fillId="2" borderId="2" xfId="18" applyFont="1" applyFill="1" applyBorder="1" applyAlignment="1">
      <alignment horizontal="center" vertical="center" wrapText="1"/>
    </xf>
    <xf numFmtId="0" fontId="8" fillId="2" borderId="2" xfId="18" applyFont="1" applyFill="1" applyBorder="1" applyAlignment="1">
      <alignment vertical="center" wrapText="1"/>
    </xf>
    <xf numFmtId="0" fontId="36" fillId="2" borderId="0" xfId="18" applyFont="1" applyFill="1"/>
    <xf numFmtId="0" fontId="14" fillId="2" borderId="2" xfId="18" applyFont="1" applyFill="1" applyBorder="1" applyAlignment="1">
      <alignment horizontal="center" vertical="center"/>
    </xf>
    <xf numFmtId="0" fontId="37" fillId="2" borderId="0" xfId="18" applyFont="1" applyFill="1"/>
    <xf numFmtId="0" fontId="33" fillId="2" borderId="0" xfId="18" applyFont="1" applyFill="1"/>
    <xf numFmtId="0" fontId="10" fillId="2" borderId="0" xfId="18" applyFont="1" applyFill="1" applyAlignment="1">
      <alignment horizontal="center" vertical="center" wrapText="1"/>
    </xf>
    <xf numFmtId="0" fontId="8" fillId="2" borderId="0" xfId="18" applyFont="1" applyFill="1" applyAlignment="1">
      <alignment vertical="center" wrapText="1"/>
    </xf>
    <xf numFmtId="0" fontId="10" fillId="2" borderId="2" xfId="18" applyFont="1" applyFill="1" applyBorder="1" applyAlignment="1">
      <alignment vertical="center" wrapText="1"/>
    </xf>
    <xf numFmtId="0" fontId="40" fillId="2" borderId="0" xfId="18" applyFont="1" applyFill="1" applyAlignment="1">
      <alignment horizontal="center" vertical="center" wrapText="1"/>
    </xf>
    <xf numFmtId="0" fontId="19" fillId="2" borderId="0" xfId="18" applyFont="1" applyFill="1" applyAlignment="1">
      <alignment vertical="center" wrapText="1"/>
    </xf>
    <xf numFmtId="0" fontId="38" fillId="2" borderId="0" xfId="18" applyFont="1" applyFill="1" applyAlignment="1">
      <alignment vertical="center" wrapText="1"/>
    </xf>
    <xf numFmtId="0" fontId="38" fillId="2" borderId="0" xfId="18" applyFont="1" applyFill="1" applyAlignment="1">
      <alignment horizontal="center" vertical="center" wrapText="1"/>
    </xf>
    <xf numFmtId="0" fontId="41" fillId="2" borderId="0" xfId="18" applyFont="1" applyFill="1" applyAlignment="1">
      <alignment vertical="center" wrapText="1"/>
    </xf>
    <xf numFmtId="0" fontId="10" fillId="2" borderId="0" xfId="18" applyFont="1" applyFill="1" applyAlignment="1">
      <alignment vertical="center" wrapText="1"/>
    </xf>
    <xf numFmtId="0" fontId="40" fillId="2" borderId="0" xfId="18" applyFont="1" applyFill="1" applyAlignment="1">
      <alignment vertical="center" wrapText="1"/>
    </xf>
    <xf numFmtId="0" fontId="18" fillId="0" borderId="0" xfId="2" applyFont="1" applyAlignment="1" applyProtection="1">
      <alignment vertical="center"/>
      <protection locked="0"/>
    </xf>
    <xf numFmtId="171" fontId="45" fillId="2" borderId="0" xfId="18" applyNumberFormat="1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9" fillId="0" borderId="2" xfId="25" applyFont="1" applyBorder="1" applyAlignment="1">
      <alignment horizontal="center" vertical="center" wrapText="1"/>
    </xf>
    <xf numFmtId="0" fontId="52" fillId="0" borderId="2" xfId="0" applyFont="1" applyBorder="1" applyAlignment="1">
      <alignment horizontal="center" vertical="center" wrapText="1"/>
    </xf>
    <xf numFmtId="0" fontId="14" fillId="0" borderId="2" xfId="27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/>
    </xf>
    <xf numFmtId="0" fontId="12" fillId="2" borderId="0" xfId="0" applyFont="1" applyFill="1"/>
    <xf numFmtId="164" fontId="55" fillId="0" borderId="2" xfId="19" applyFont="1" applyFill="1" applyBorder="1" applyAlignment="1">
      <alignment horizontal="center" vertical="center"/>
    </xf>
    <xf numFmtId="171" fontId="55" fillId="2" borderId="0" xfId="0" applyNumberFormat="1" applyFont="1" applyFill="1" applyAlignment="1">
      <alignment vertical="center"/>
    </xf>
    <xf numFmtId="0" fontId="55" fillId="2" borderId="0" xfId="0" applyFont="1" applyFill="1" applyAlignment="1">
      <alignment vertical="center"/>
    </xf>
    <xf numFmtId="0" fontId="58" fillId="0" borderId="2" xfId="0" applyFont="1" applyBorder="1" applyAlignment="1">
      <alignment horizontal="center" vertical="center" wrapText="1"/>
    </xf>
    <xf numFmtId="171" fontId="12" fillId="2" borderId="0" xfId="0" applyNumberFormat="1" applyFont="1" applyFill="1" applyAlignment="1">
      <alignment vertical="center"/>
    </xf>
    <xf numFmtId="0" fontId="12" fillId="2" borderId="0" xfId="0" applyFont="1" applyFill="1" applyAlignment="1">
      <alignment vertical="center"/>
    </xf>
    <xf numFmtId="171" fontId="12" fillId="2" borderId="0" xfId="0" applyNumberFormat="1" applyFont="1" applyFill="1"/>
    <xf numFmtId="164" fontId="54" fillId="0" borderId="2" xfId="19" quotePrefix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62" fillId="0" borderId="0" xfId="6" applyFont="1" applyAlignment="1">
      <alignment vertical="center"/>
    </xf>
    <xf numFmtId="0" fontId="18" fillId="2" borderId="0" xfId="6" applyFont="1" applyFill="1"/>
    <xf numFmtId="170" fontId="14" fillId="0" borderId="2" xfId="0" applyNumberFormat="1" applyFont="1" applyBorder="1"/>
    <xf numFmtId="165" fontId="15" fillId="0" borderId="12" xfId="4" applyFont="1" applyFill="1" applyBorder="1" applyAlignment="1">
      <alignment horizontal="center" vertical="center"/>
    </xf>
    <xf numFmtId="165" fontId="15" fillId="0" borderId="4" xfId="4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2" fontId="13" fillId="0" borderId="2" xfId="0" applyNumberFormat="1" applyFont="1" applyBorder="1"/>
    <xf numFmtId="0" fontId="13" fillId="2" borderId="2" xfId="0" applyFont="1" applyFill="1" applyBorder="1" applyAlignment="1">
      <alignment wrapText="1"/>
    </xf>
    <xf numFmtId="165" fontId="5" fillId="2" borderId="2" xfId="4" applyFont="1" applyFill="1" applyBorder="1" applyAlignment="1">
      <alignment horizontal="center" vertical="center"/>
    </xf>
    <xf numFmtId="170" fontId="13" fillId="0" borderId="2" xfId="0" applyNumberFormat="1" applyFont="1" applyBorder="1" applyAlignment="1">
      <alignment horizontal="center" vertical="center"/>
    </xf>
    <xf numFmtId="164" fontId="11" fillId="0" borderId="0" xfId="6" applyNumberFormat="1" applyFont="1"/>
    <xf numFmtId="0" fontId="28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43" fontId="28" fillId="0" borderId="2" xfId="1" applyFont="1" applyFill="1" applyBorder="1" applyAlignment="1">
      <alignment horizontal="center" vertical="center"/>
    </xf>
    <xf numFmtId="2" fontId="28" fillId="0" borderId="2" xfId="13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vertical="center"/>
    </xf>
    <xf numFmtId="0" fontId="13" fillId="0" borderId="3" xfId="5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/>
    </xf>
    <xf numFmtId="0" fontId="13" fillId="0" borderId="17" xfId="5" applyFont="1" applyBorder="1" applyAlignment="1">
      <alignment horizontal="center" vertical="center"/>
    </xf>
    <xf numFmtId="0" fontId="14" fillId="0" borderId="18" xfId="5" applyFont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/>
    </xf>
    <xf numFmtId="2" fontId="12" fillId="0" borderId="20" xfId="2" applyNumberFormat="1" applyFont="1" applyBorder="1" applyAlignment="1">
      <alignment horizontal="center" vertical="center" wrapText="1"/>
    </xf>
    <xf numFmtId="0" fontId="13" fillId="0" borderId="19" xfId="5" applyFont="1" applyBorder="1" applyAlignment="1">
      <alignment horizontal="center" vertical="center"/>
    </xf>
    <xf numFmtId="164" fontId="14" fillId="0" borderId="20" xfId="9" applyFont="1" applyFill="1" applyBorder="1" applyAlignment="1">
      <alignment horizontal="center" vertical="center"/>
    </xf>
    <xf numFmtId="2" fontId="7" fillId="2" borderId="21" xfId="6" applyNumberFormat="1" applyFont="1" applyFill="1" applyBorder="1" applyAlignment="1">
      <alignment horizontal="center" vertical="center"/>
    </xf>
    <xf numFmtId="0" fontId="10" fillId="0" borderId="16" xfId="2" applyFont="1" applyBorder="1" applyAlignment="1">
      <alignment horizontal="center" vertical="center"/>
    </xf>
    <xf numFmtId="2" fontId="7" fillId="2" borderId="20" xfId="6" applyNumberFormat="1" applyFont="1" applyFill="1" applyBorder="1" applyAlignment="1">
      <alignment horizontal="center" vertical="center"/>
    </xf>
    <xf numFmtId="2" fontId="15" fillId="2" borderId="20" xfId="6" applyNumberFormat="1" applyFont="1" applyFill="1" applyBorder="1" applyAlignment="1">
      <alignment horizontal="center" vertical="center"/>
    </xf>
    <xf numFmtId="0" fontId="8" fillId="0" borderId="16" xfId="2" applyFont="1" applyBorder="1" applyAlignment="1">
      <alignment horizontal="center" vertical="center"/>
    </xf>
    <xf numFmtId="0" fontId="8" fillId="0" borderId="22" xfId="2" applyFont="1" applyBorder="1" applyAlignment="1">
      <alignment horizontal="center" vertical="center"/>
    </xf>
    <xf numFmtId="0" fontId="10" fillId="0" borderId="24" xfId="14" applyFont="1" applyBorder="1" applyAlignment="1">
      <alignment horizontal="center" vertical="center"/>
    </xf>
    <xf numFmtId="2" fontId="19" fillId="0" borderId="23" xfId="14" applyNumberFormat="1" applyFont="1" applyBorder="1" applyAlignment="1">
      <alignment horizontal="center" vertical="center"/>
    </xf>
    <xf numFmtId="164" fontId="19" fillId="0" borderId="23" xfId="15" applyFont="1" applyFill="1" applyBorder="1" applyAlignment="1">
      <alignment horizontal="center" vertical="center"/>
    </xf>
    <xf numFmtId="166" fontId="5" fillId="2" borderId="2" xfId="6" applyNumberFormat="1" applyFont="1" applyFill="1" applyBorder="1" applyAlignment="1">
      <alignment horizontal="center" vertical="center"/>
    </xf>
    <xf numFmtId="0" fontId="5" fillId="2" borderId="2" xfId="6" applyFont="1" applyFill="1" applyBorder="1" applyAlignment="1" applyProtection="1">
      <alignment horizontal="left" vertical="center" wrapText="1"/>
      <protection locked="0"/>
    </xf>
    <xf numFmtId="0" fontId="5" fillId="0" borderId="12" xfId="6" applyFont="1" applyBorder="1" applyAlignment="1">
      <alignment horizontal="left" vertical="center" wrapText="1"/>
    </xf>
    <xf numFmtId="0" fontId="15" fillId="0" borderId="4" xfId="6" applyFont="1" applyBorder="1" applyAlignment="1">
      <alignment horizontal="left" vertical="center" wrapText="1"/>
    </xf>
    <xf numFmtId="0" fontId="5" fillId="0" borderId="12" xfId="6" applyFont="1" applyBorder="1" applyAlignment="1" applyProtection="1">
      <alignment horizontal="left" vertical="center" wrapText="1"/>
      <protection locked="0"/>
    </xf>
    <xf numFmtId="0" fontId="35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center" vertical="top"/>
    </xf>
    <xf numFmtId="0" fontId="29" fillId="0" borderId="3" xfId="6" applyFont="1" applyBorder="1" applyAlignment="1" applyProtection="1">
      <alignment horizontal="center" vertical="center"/>
      <protection locked="0"/>
    </xf>
    <xf numFmtId="165" fontId="15" fillId="2" borderId="3" xfId="4" applyFont="1" applyFill="1" applyBorder="1" applyAlignment="1">
      <alignment horizontal="center" vertical="center"/>
    </xf>
    <xf numFmtId="165" fontId="15" fillId="0" borderId="3" xfId="4" applyFont="1" applyFill="1" applyBorder="1" applyAlignment="1">
      <alignment horizontal="center" vertical="center"/>
    </xf>
    <xf numFmtId="165" fontId="15" fillId="2" borderId="25" xfId="4" applyFont="1" applyFill="1" applyBorder="1" applyAlignment="1">
      <alignment horizontal="center" vertical="center"/>
    </xf>
    <xf numFmtId="0" fontId="15" fillId="2" borderId="26" xfId="6" applyFont="1" applyFill="1" applyBorder="1" applyAlignment="1" applyProtection="1">
      <alignment horizontal="center" vertical="center"/>
      <protection locked="0"/>
    </xf>
    <xf numFmtId="43" fontId="13" fillId="0" borderId="12" xfId="1" applyFont="1" applyFill="1" applyBorder="1" applyAlignment="1">
      <alignment horizontal="center" vertical="center" wrapText="1"/>
    </xf>
    <xf numFmtId="0" fontId="11" fillId="0" borderId="12" xfId="6" applyFont="1" applyBorder="1" applyAlignment="1">
      <alignment horizontal="center" vertical="center" wrapText="1"/>
    </xf>
    <xf numFmtId="0" fontId="34" fillId="2" borderId="2" xfId="18" applyFont="1" applyFill="1" applyBorder="1" applyAlignment="1">
      <alignment vertical="center" wrapText="1"/>
    </xf>
    <xf numFmtId="0" fontId="43" fillId="2" borderId="2" xfId="18" applyFont="1" applyFill="1" applyBorder="1" applyAlignment="1">
      <alignment vertical="center" wrapText="1"/>
    </xf>
    <xf numFmtId="2" fontId="13" fillId="2" borderId="2" xfId="18" applyNumberFormat="1" applyFont="1" applyFill="1" applyBorder="1" applyAlignment="1">
      <alignment horizontal="center" vertical="center"/>
    </xf>
    <xf numFmtId="0" fontId="13" fillId="2" borderId="2" xfId="18" applyFont="1" applyFill="1" applyBorder="1" applyAlignment="1">
      <alignment vertical="center" wrapText="1"/>
    </xf>
    <xf numFmtId="0" fontId="18" fillId="2" borderId="0" xfId="2" applyFont="1" applyFill="1" applyAlignment="1" applyProtection="1">
      <alignment vertical="center"/>
      <protection locked="0"/>
    </xf>
    <xf numFmtId="0" fontId="5" fillId="2" borderId="2" xfId="6" applyFont="1" applyFill="1" applyBorder="1" applyAlignment="1" applyProtection="1">
      <alignment horizontal="center" vertical="center"/>
      <protection locked="0"/>
    </xf>
    <xf numFmtId="0" fontId="8" fillId="2" borderId="2" xfId="18" applyFont="1" applyFill="1" applyBorder="1" applyAlignment="1">
      <alignment horizontal="center"/>
    </xf>
    <xf numFmtId="0" fontId="29" fillId="2" borderId="12" xfId="6" applyFont="1" applyFill="1" applyBorder="1" applyAlignment="1" applyProtection="1">
      <alignment horizontal="center" vertical="center"/>
      <protection locked="0"/>
    </xf>
    <xf numFmtId="0" fontId="14" fillId="2" borderId="0" xfId="18" applyFont="1" applyFill="1" applyAlignment="1">
      <alignment vertical="center" wrapText="1"/>
    </xf>
    <xf numFmtId="0" fontId="37" fillId="2" borderId="2" xfId="18" applyFont="1" applyFill="1" applyBorder="1" applyAlignment="1">
      <alignment vertical="center" wrapText="1"/>
    </xf>
    <xf numFmtId="166" fontId="5" fillId="2" borderId="2" xfId="0" applyNumberFormat="1" applyFont="1" applyFill="1" applyBorder="1" applyAlignment="1">
      <alignment horizontal="center" vertical="center"/>
    </xf>
    <xf numFmtId="165" fontId="15" fillId="0" borderId="7" xfId="4" applyFont="1" applyFill="1" applyBorder="1" applyAlignment="1">
      <alignment horizontal="center" vertical="center"/>
    </xf>
    <xf numFmtId="0" fontId="15" fillId="2" borderId="2" xfId="21" applyFont="1" applyFill="1" applyBorder="1" applyAlignment="1">
      <alignment horizontal="center" vertical="center"/>
    </xf>
    <xf numFmtId="166" fontId="5" fillId="2" borderId="2" xfId="21" applyNumberFormat="1" applyFont="1" applyFill="1" applyBorder="1" applyAlignment="1">
      <alignment horizontal="center" vertical="center"/>
    </xf>
    <xf numFmtId="0" fontId="5" fillId="2" borderId="2" xfId="21" applyFont="1" applyFill="1" applyBorder="1" applyAlignment="1">
      <alignment vertical="center" wrapText="1"/>
    </xf>
    <xf numFmtId="0" fontId="5" fillId="2" borderId="2" xfId="6" applyFont="1" applyFill="1" applyBorder="1" applyAlignment="1">
      <alignment horizontal="left" vertical="center" wrapText="1"/>
    </xf>
    <xf numFmtId="0" fontId="10" fillId="0" borderId="29" xfId="2" applyFont="1" applyBorder="1" applyAlignment="1">
      <alignment horizontal="center" vertical="center"/>
    </xf>
    <xf numFmtId="49" fontId="8" fillId="0" borderId="30" xfId="14" applyNumberFormat="1" applyFont="1" applyBorder="1" applyAlignment="1">
      <alignment horizontal="center" vertical="center" wrapText="1"/>
    </xf>
    <xf numFmtId="0" fontId="5" fillId="2" borderId="31" xfId="2" applyFont="1" applyFill="1" applyBorder="1" applyAlignment="1" applyProtection="1">
      <alignment vertical="center" wrapText="1"/>
      <protection locked="0"/>
    </xf>
    <xf numFmtId="2" fontId="19" fillId="0" borderId="30" xfId="14" applyNumberFormat="1" applyFont="1" applyBorder="1" applyAlignment="1">
      <alignment horizontal="center" vertical="center"/>
    </xf>
    <xf numFmtId="164" fontId="19" fillId="0" borderId="30" xfId="15" applyFont="1" applyFill="1" applyBorder="1" applyAlignment="1">
      <alignment horizontal="center" vertical="center"/>
    </xf>
    <xf numFmtId="2" fontId="7" fillId="2" borderId="31" xfId="6" applyNumberFormat="1" applyFont="1" applyFill="1" applyBorder="1" applyAlignment="1">
      <alignment horizontal="center" vertical="center"/>
    </xf>
    <xf numFmtId="2" fontId="7" fillId="2" borderId="32" xfId="6" applyNumberFormat="1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left" vertical="center" wrapText="1"/>
    </xf>
    <xf numFmtId="2" fontId="9" fillId="2" borderId="2" xfId="4" applyNumberFormat="1" applyFont="1" applyFill="1" applyBorder="1" applyAlignment="1">
      <alignment horizontal="center" vertical="center"/>
    </xf>
    <xf numFmtId="1" fontId="55" fillId="0" borderId="6" xfId="0" applyNumberFormat="1" applyFont="1" applyBorder="1" applyAlignment="1">
      <alignment horizontal="center" vertical="center"/>
    </xf>
    <xf numFmtId="43" fontId="29" fillId="0" borderId="7" xfId="1" applyFont="1" applyFill="1" applyBorder="1" applyAlignment="1">
      <alignment horizontal="center" vertical="center"/>
    </xf>
    <xf numFmtId="1" fontId="32" fillId="2" borderId="6" xfId="0" applyNumberFormat="1" applyFont="1" applyFill="1" applyBorder="1" applyAlignment="1">
      <alignment horizontal="center" vertical="center" wrapText="1"/>
    </xf>
    <xf numFmtId="1" fontId="61" fillId="2" borderId="6" xfId="29" quotePrefix="1" applyNumberFormat="1" applyFont="1" applyFill="1" applyBorder="1" applyAlignment="1">
      <alignment horizontal="center" vertical="center" wrapText="1"/>
    </xf>
    <xf numFmtId="1" fontId="42" fillId="0" borderId="6" xfId="0" applyNumberFormat="1" applyFont="1" applyBorder="1" applyAlignment="1">
      <alignment horizontal="center" vertical="center"/>
    </xf>
    <xf numFmtId="1" fontId="14" fillId="2" borderId="6" xfId="0" applyNumberFormat="1" applyFont="1" applyFill="1" applyBorder="1" applyAlignment="1">
      <alignment horizontal="center"/>
    </xf>
    <xf numFmtId="1" fontId="14" fillId="2" borderId="6" xfId="0" applyNumberFormat="1" applyFont="1" applyFill="1" applyBorder="1" applyAlignment="1">
      <alignment horizontal="center" vertical="center"/>
    </xf>
    <xf numFmtId="1" fontId="17" fillId="2" borderId="6" xfId="0" applyNumberFormat="1" applyFont="1" applyFill="1" applyBorder="1" applyAlignment="1">
      <alignment horizontal="center" vertical="center" wrapText="1"/>
    </xf>
    <xf numFmtId="0" fontId="49" fillId="0" borderId="3" xfId="25" applyFont="1" applyBorder="1" applyAlignment="1">
      <alignment horizontal="center" vertical="center" wrapText="1"/>
    </xf>
    <xf numFmtId="43" fontId="39" fillId="0" borderId="3" xfId="1" applyFont="1" applyFill="1" applyBorder="1" applyAlignment="1">
      <alignment horizontal="center" vertical="center"/>
    </xf>
    <xf numFmtId="43" fontId="39" fillId="0" borderId="25" xfId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3" fontId="17" fillId="0" borderId="2" xfId="1" applyFont="1" applyFill="1" applyBorder="1" applyAlignment="1">
      <alignment horizontal="center" vertical="center"/>
    </xf>
    <xf numFmtId="43" fontId="17" fillId="0" borderId="7" xfId="1" applyFont="1" applyFill="1" applyBorder="1" applyAlignment="1">
      <alignment horizontal="center" vertical="center"/>
    </xf>
    <xf numFmtId="0" fontId="35" fillId="2" borderId="6" xfId="18" applyFont="1" applyFill="1" applyBorder="1" applyAlignment="1">
      <alignment vertical="center" wrapText="1"/>
    </xf>
    <xf numFmtId="164" fontId="38" fillId="2" borderId="7" xfId="19" applyFont="1" applyFill="1" applyBorder="1" applyAlignment="1">
      <alignment horizontal="center" vertical="center" wrapText="1"/>
    </xf>
    <xf numFmtId="0" fontId="13" fillId="2" borderId="6" xfId="18" applyFont="1" applyFill="1" applyBorder="1" applyAlignment="1">
      <alignment horizontal="center" vertical="center" wrapText="1"/>
    </xf>
    <xf numFmtId="164" fontId="13" fillId="2" borderId="7" xfId="19" applyFont="1" applyFill="1" applyBorder="1" applyAlignment="1">
      <alignment horizontal="center" vertical="center" wrapText="1"/>
    </xf>
    <xf numFmtId="2" fontId="15" fillId="2" borderId="7" xfId="21" applyNumberFormat="1" applyFont="1" applyFill="1" applyBorder="1" applyAlignment="1">
      <alignment horizontal="center" vertical="center"/>
    </xf>
    <xf numFmtId="0" fontId="35" fillId="2" borderId="9" xfId="18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4" fillId="2" borderId="3" xfId="18" applyFont="1" applyFill="1" applyBorder="1" applyAlignment="1">
      <alignment horizontal="center" vertical="center"/>
    </xf>
    <xf numFmtId="164" fontId="38" fillId="2" borderId="3" xfId="19" applyFont="1" applyFill="1" applyBorder="1" applyAlignment="1">
      <alignment horizontal="center" vertical="center" wrapText="1"/>
    </xf>
    <xf numFmtId="164" fontId="38" fillId="2" borderId="25" xfId="19" applyFont="1" applyFill="1" applyBorder="1" applyAlignment="1">
      <alignment horizontal="center" vertical="center" wrapText="1"/>
    </xf>
    <xf numFmtId="164" fontId="14" fillId="2" borderId="7" xfId="44" applyFont="1" applyFill="1" applyBorder="1" applyAlignment="1">
      <alignment horizontal="center" vertical="center" wrapText="1"/>
    </xf>
    <xf numFmtId="0" fontId="29" fillId="2" borderId="2" xfId="6" applyFont="1" applyFill="1" applyBorder="1" applyAlignment="1">
      <alignment vertical="center" wrapText="1"/>
    </xf>
    <xf numFmtId="167" fontId="29" fillId="2" borderId="2" xfId="6" applyNumberFormat="1" applyFont="1" applyFill="1" applyBorder="1" applyAlignment="1">
      <alignment horizontal="center" vertical="center"/>
    </xf>
    <xf numFmtId="171" fontId="15" fillId="0" borderId="0" xfId="6" applyNumberFormat="1" applyFont="1" applyAlignment="1">
      <alignment vertical="center"/>
    </xf>
    <xf numFmtId="0" fontId="13" fillId="0" borderId="11" xfId="36" applyFont="1" applyBorder="1" applyAlignment="1">
      <alignment horizontal="center" vertical="center" wrapText="1"/>
    </xf>
    <xf numFmtId="0" fontId="13" fillId="0" borderId="12" xfId="36" applyFont="1" applyBorder="1" applyAlignment="1">
      <alignment vertical="center" wrapText="1"/>
    </xf>
    <xf numFmtId="0" fontId="13" fillId="0" borderId="12" xfId="18" applyFont="1" applyBorder="1" applyAlignment="1">
      <alignment vertical="center" wrapText="1"/>
    </xf>
    <xf numFmtId="43" fontId="13" fillId="0" borderId="14" xfId="1" applyFont="1" applyFill="1" applyBorder="1" applyAlignment="1">
      <alignment horizontal="center" vertical="center" wrapText="1"/>
    </xf>
    <xf numFmtId="1" fontId="67" fillId="0" borderId="6" xfId="0" applyNumberFormat="1" applyFont="1" applyBorder="1" applyAlignment="1">
      <alignment horizontal="center" vertical="top"/>
    </xf>
    <xf numFmtId="1" fontId="29" fillId="2" borderId="6" xfId="6" applyNumberFormat="1" applyFont="1" applyFill="1" applyBorder="1" applyAlignment="1">
      <alignment horizontal="center" vertical="center" wrapText="1"/>
    </xf>
    <xf numFmtId="1" fontId="67" fillId="0" borderId="6" xfId="0" applyNumberFormat="1" applyFont="1" applyBorder="1" applyAlignment="1">
      <alignment horizontal="center" vertical="center"/>
    </xf>
    <xf numFmtId="2" fontId="10" fillId="0" borderId="2" xfId="4" applyNumberFormat="1" applyFont="1" applyFill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1" fontId="29" fillId="2" borderId="6" xfId="0" applyNumberFormat="1" applyFont="1" applyFill="1" applyBorder="1" applyAlignment="1">
      <alignment horizontal="center" vertical="center"/>
    </xf>
    <xf numFmtId="2" fontId="29" fillId="0" borderId="7" xfId="0" applyNumberFormat="1" applyFont="1" applyBorder="1" applyAlignment="1">
      <alignment horizontal="center" vertical="center"/>
    </xf>
    <xf numFmtId="0" fontId="18" fillId="2" borderId="2" xfId="0" applyFont="1" applyFill="1" applyBorder="1" applyAlignment="1">
      <alignment vertical="center" wrapText="1"/>
    </xf>
    <xf numFmtId="1" fontId="29" fillId="2" borderId="27" xfId="6" applyNumberFormat="1" applyFont="1" applyFill="1" applyBorder="1" applyAlignment="1">
      <alignment horizontal="center" vertical="center" wrapText="1"/>
    </xf>
    <xf numFmtId="0" fontId="18" fillId="0" borderId="10" xfId="6" applyFont="1" applyBorder="1" applyAlignment="1">
      <alignment horizontal="center" vertical="center"/>
    </xf>
    <xf numFmtId="2" fontId="58" fillId="0" borderId="10" xfId="13" applyNumberFormat="1" applyFont="1" applyFill="1" applyBorder="1" applyAlignment="1">
      <alignment horizontal="center" vertical="center"/>
    </xf>
    <xf numFmtId="43" fontId="17" fillId="0" borderId="28" xfId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61" fillId="0" borderId="2" xfId="29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0" fontId="48" fillId="0" borderId="4" xfId="0" applyFont="1" applyBorder="1" applyAlignment="1">
      <alignment horizontal="center" vertical="center"/>
    </xf>
    <xf numFmtId="0" fontId="50" fillId="0" borderId="4" xfId="0" applyFont="1" applyBorder="1" applyAlignment="1">
      <alignment vertical="center"/>
    </xf>
    <xf numFmtId="1" fontId="50" fillId="0" borderId="4" xfId="0" applyNumberFormat="1" applyFont="1" applyBorder="1" applyAlignment="1">
      <alignment horizontal="center" vertical="center"/>
    </xf>
    <xf numFmtId="0" fontId="50" fillId="0" borderId="8" xfId="0" applyFont="1" applyBorder="1" applyAlignment="1">
      <alignment horizontal="center" vertical="center"/>
    </xf>
    <xf numFmtId="0" fontId="63" fillId="0" borderId="4" xfId="0" applyFont="1" applyBorder="1" applyAlignment="1">
      <alignment horizontal="center" vertical="center"/>
    </xf>
    <xf numFmtId="2" fontId="55" fillId="0" borderId="2" xfId="29" quotePrefix="1" applyNumberFormat="1" applyFont="1" applyBorder="1" applyAlignment="1">
      <alignment vertical="center" wrapText="1"/>
    </xf>
    <xf numFmtId="2" fontId="54" fillId="0" borderId="2" xfId="29" quotePrefix="1" applyNumberFormat="1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29" fillId="0" borderId="6" xfId="0" applyFont="1" applyBorder="1" applyAlignment="1">
      <alignment horizontal="center" vertical="center"/>
    </xf>
    <xf numFmtId="0" fontId="28" fillId="2" borderId="2" xfId="0" applyFont="1" applyFill="1" applyBorder="1" applyAlignment="1">
      <alignment vertical="center" wrapText="1"/>
    </xf>
    <xf numFmtId="2" fontId="29" fillId="2" borderId="7" xfId="0" applyNumberFormat="1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171" fontId="12" fillId="2" borderId="0" xfId="0" applyNumberFormat="1" applyFont="1" applyFill="1" applyAlignment="1">
      <alignment horizontal="left" vertical="center"/>
    </xf>
    <xf numFmtId="171" fontId="32" fillId="2" borderId="0" xfId="0" applyNumberFormat="1" applyFont="1" applyFill="1" applyAlignment="1">
      <alignment horizontal="left" vertical="center" wrapText="1"/>
    </xf>
    <xf numFmtId="2" fontId="15" fillId="2" borderId="0" xfId="0" applyNumberFormat="1" applyFont="1" applyFill="1" applyAlignment="1">
      <alignment horizontal="left" vertical="center"/>
    </xf>
    <xf numFmtId="171" fontId="0" fillId="0" borderId="0" xfId="0" applyNumberFormat="1" applyAlignment="1">
      <alignment horizontal="left" vertical="center"/>
    </xf>
    <xf numFmtId="0" fontId="13" fillId="2" borderId="2" xfId="0" applyFont="1" applyFill="1" applyBorder="1" applyAlignment="1">
      <alignment horizontal="center" vertical="center"/>
    </xf>
    <xf numFmtId="1" fontId="12" fillId="2" borderId="6" xfId="0" applyNumberFormat="1" applyFont="1" applyFill="1" applyBorder="1" applyAlignment="1">
      <alignment horizontal="center" vertical="center" wrapText="1"/>
    </xf>
    <xf numFmtId="0" fontId="0" fillId="2" borderId="0" xfId="0" applyFill="1"/>
    <xf numFmtId="171" fontId="0" fillId="2" borderId="0" xfId="0" applyNumberFormat="1" applyFill="1"/>
    <xf numFmtId="2" fontId="25" fillId="2" borderId="0" xfId="0" applyNumberFormat="1" applyFont="1" applyFill="1" applyAlignment="1">
      <alignment horizontal="center" vertical="center"/>
    </xf>
    <xf numFmtId="0" fontId="62" fillId="2" borderId="0" xfId="6" applyFont="1" applyFill="1" applyAlignment="1">
      <alignment vertical="center"/>
    </xf>
    <xf numFmtId="2" fontId="7" fillId="2" borderId="0" xfId="6" applyNumberFormat="1" applyFont="1" applyFill="1" applyAlignment="1">
      <alignment horizontal="center" vertical="center"/>
    </xf>
    <xf numFmtId="0" fontId="27" fillId="2" borderId="0" xfId="0" applyFont="1" applyFill="1" applyAlignment="1">
      <alignment vertical="center"/>
    </xf>
    <xf numFmtId="9" fontId="27" fillId="0" borderId="2" xfId="6" applyNumberFormat="1" applyFont="1" applyBorder="1" applyAlignment="1">
      <alignment horizontal="center" vertical="center"/>
    </xf>
    <xf numFmtId="2" fontId="27" fillId="0" borderId="2" xfId="0" applyNumberFormat="1" applyFont="1" applyBorder="1" applyAlignment="1">
      <alignment horizontal="center" vertical="center"/>
    </xf>
    <xf numFmtId="166" fontId="27" fillId="0" borderId="2" xfId="0" applyNumberFormat="1" applyFont="1" applyBorder="1" applyAlignment="1">
      <alignment horizontal="center" vertical="center"/>
    </xf>
    <xf numFmtId="43" fontId="27" fillId="0" borderId="2" xfId="1" applyFont="1" applyBorder="1" applyAlignment="1">
      <alignment horizontal="center" vertical="center"/>
    </xf>
    <xf numFmtId="0" fontId="65" fillId="0" borderId="2" xfId="6" applyFont="1" applyBorder="1" applyAlignment="1">
      <alignment horizontal="center" vertical="center"/>
    </xf>
    <xf numFmtId="2" fontId="65" fillId="0" borderId="2" xfId="6" applyNumberFormat="1" applyFont="1" applyBorder="1" applyAlignment="1">
      <alignment horizontal="center" vertical="center"/>
    </xf>
    <xf numFmtId="43" fontId="65" fillId="0" borderId="2" xfId="1" applyFont="1" applyBorder="1" applyAlignment="1">
      <alignment horizontal="center" vertical="center"/>
    </xf>
    <xf numFmtId="0" fontId="27" fillId="2" borderId="2" xfId="6" applyFont="1" applyFill="1" applyBorder="1" applyAlignment="1">
      <alignment horizontal="left" vertical="center" wrapText="1"/>
    </xf>
    <xf numFmtId="0" fontId="65" fillId="2" borderId="2" xfId="6" applyFont="1" applyFill="1" applyBorder="1" applyAlignment="1">
      <alignment horizontal="left" vertical="center" wrapText="1"/>
    </xf>
    <xf numFmtId="49" fontId="5" fillId="0" borderId="6" xfId="6" applyNumberFormat="1" applyFont="1" applyBorder="1" applyAlignment="1">
      <alignment horizontal="center" vertical="center"/>
    </xf>
    <xf numFmtId="164" fontId="11" fillId="0" borderId="7" xfId="0" applyNumberFormat="1" applyFont="1" applyBorder="1" applyAlignment="1">
      <alignment vertical="center"/>
    </xf>
    <xf numFmtId="164" fontId="15" fillId="0" borderId="7" xfId="6" applyNumberFormat="1" applyFont="1" applyBorder="1" applyAlignment="1">
      <alignment vertical="center"/>
    </xf>
    <xf numFmtId="0" fontId="15" fillId="0" borderId="7" xfId="6" applyFont="1" applyBorder="1" applyAlignment="1">
      <alignment vertical="center"/>
    </xf>
    <xf numFmtId="49" fontId="11" fillId="0" borderId="27" xfId="6" applyNumberFormat="1" applyFont="1" applyBorder="1" applyAlignment="1">
      <alignment horizontal="center" vertical="center"/>
    </xf>
    <xf numFmtId="49" fontId="11" fillId="0" borderId="11" xfId="6" applyNumberFormat="1" applyFont="1" applyBorder="1" applyAlignment="1">
      <alignment horizontal="center" vertical="center"/>
    </xf>
    <xf numFmtId="1" fontId="11" fillId="0" borderId="12" xfId="6" applyNumberFormat="1" applyFont="1" applyBorder="1" applyAlignment="1">
      <alignment horizontal="center" vertical="center"/>
    </xf>
    <xf numFmtId="0" fontId="11" fillId="0" borderId="14" xfId="6" applyFont="1" applyBorder="1" applyAlignment="1">
      <alignment horizontal="center" vertical="center"/>
    </xf>
    <xf numFmtId="0" fontId="27" fillId="0" borderId="10" xfId="6" applyFont="1" applyBorder="1" applyAlignment="1">
      <alignment horizontal="left" vertical="center" wrapText="1"/>
    </xf>
    <xf numFmtId="9" fontId="27" fillId="0" borderId="10" xfId="6" applyNumberFormat="1" applyFont="1" applyBorder="1" applyAlignment="1">
      <alignment horizontal="center" vertical="center"/>
    </xf>
    <xf numFmtId="0" fontId="27" fillId="0" borderId="10" xfId="6" applyFont="1" applyBorder="1" applyAlignment="1">
      <alignment horizontal="center" vertical="center"/>
    </xf>
    <xf numFmtId="0" fontId="27" fillId="0" borderId="10" xfId="6" applyFont="1" applyBorder="1" applyAlignment="1">
      <alignment vertical="center"/>
    </xf>
    <xf numFmtId="43" fontId="27" fillId="0" borderId="10" xfId="1" applyFont="1" applyBorder="1" applyAlignment="1">
      <alignment horizontal="center" vertical="center"/>
    </xf>
    <xf numFmtId="0" fontId="11" fillId="0" borderId="28" xfId="6" applyFont="1" applyBorder="1" applyAlignment="1">
      <alignment vertical="center"/>
    </xf>
    <xf numFmtId="0" fontId="65" fillId="0" borderId="12" xfId="16" applyFont="1" applyBorder="1" applyAlignment="1">
      <alignment horizontal="left" vertical="center" wrapText="1"/>
    </xf>
    <xf numFmtId="0" fontId="27" fillId="0" borderId="12" xfId="6" applyFont="1" applyBorder="1" applyAlignment="1">
      <alignment vertical="center"/>
    </xf>
    <xf numFmtId="0" fontId="27" fillId="0" borderId="12" xfId="6" applyFont="1" applyBorder="1" applyAlignment="1">
      <alignment horizontal="center" vertical="center"/>
    </xf>
    <xf numFmtId="43" fontId="65" fillId="0" borderId="12" xfId="1" applyFont="1" applyBorder="1" applyAlignment="1">
      <alignment horizontal="center" vertical="center"/>
    </xf>
    <xf numFmtId="0" fontId="11" fillId="0" borderId="14" xfId="6" applyFont="1" applyBorder="1" applyAlignment="1">
      <alignment vertical="center"/>
    </xf>
    <xf numFmtId="164" fontId="8" fillId="2" borderId="0" xfId="2" applyNumberFormat="1" applyFont="1" applyFill="1"/>
    <xf numFmtId="0" fontId="5" fillId="2" borderId="2" xfId="3" applyFont="1" applyFill="1" applyBorder="1" applyAlignment="1">
      <alignment horizontal="left" vertical="center" wrapText="1"/>
    </xf>
    <xf numFmtId="0" fontId="29" fillId="0" borderId="2" xfId="10" applyFont="1" applyBorder="1" applyAlignment="1">
      <alignment horizontal="left" vertical="center" wrapText="1"/>
    </xf>
    <xf numFmtId="9" fontId="29" fillId="2" borderId="2" xfId="2" applyNumberFormat="1" applyFont="1" applyFill="1" applyBorder="1" applyAlignment="1">
      <alignment horizontal="center" vertical="center"/>
    </xf>
    <xf numFmtId="0" fontId="28" fillId="0" borderId="2" xfId="10" applyFont="1" applyBorder="1" applyAlignment="1">
      <alignment horizontal="left" vertical="center" wrapText="1"/>
    </xf>
    <xf numFmtId="167" fontId="28" fillId="2" borderId="2" xfId="6" applyNumberFormat="1" applyFont="1" applyFill="1" applyBorder="1" applyAlignment="1">
      <alignment horizontal="center" vertical="center"/>
    </xf>
    <xf numFmtId="167" fontId="28" fillId="2" borderId="15" xfId="6" applyNumberFormat="1" applyFont="1" applyFill="1" applyBorder="1" applyAlignment="1">
      <alignment horizontal="center" vertical="center"/>
    </xf>
    <xf numFmtId="2" fontId="13" fillId="2" borderId="3" xfId="18" applyNumberFormat="1" applyFont="1" applyFill="1" applyBorder="1" applyAlignment="1">
      <alignment horizontal="center" vertical="center"/>
    </xf>
    <xf numFmtId="167" fontId="55" fillId="0" borderId="2" xfId="0" applyNumberFormat="1" applyFont="1" applyBorder="1" applyAlignment="1">
      <alignment vertical="center"/>
    </xf>
    <xf numFmtId="172" fontId="28" fillId="0" borderId="2" xfId="1" applyNumberFormat="1" applyFont="1" applyFill="1" applyBorder="1" applyAlignment="1">
      <alignment horizontal="center" vertical="center"/>
    </xf>
    <xf numFmtId="173" fontId="35" fillId="0" borderId="2" xfId="1" applyNumberFormat="1" applyFont="1" applyFill="1" applyBorder="1" applyAlignment="1">
      <alignment horizontal="center" vertical="center"/>
    </xf>
    <xf numFmtId="0" fontId="5" fillId="4" borderId="2" xfId="6" applyFont="1" applyFill="1" applyBorder="1" applyAlignment="1" applyProtection="1">
      <alignment horizontal="center" vertical="center" wrapText="1"/>
      <protection locked="0"/>
    </xf>
    <xf numFmtId="0" fontId="31" fillId="3" borderId="2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vertical="center" wrapText="1"/>
    </xf>
    <xf numFmtId="2" fontId="14" fillId="0" borderId="2" xfId="0" applyNumberFormat="1" applyFont="1" applyBorder="1"/>
    <xf numFmtId="166" fontId="14" fillId="0" borderId="2" xfId="0" applyNumberFormat="1" applyFont="1" applyBorder="1"/>
    <xf numFmtId="0" fontId="10" fillId="2" borderId="0" xfId="2" applyFont="1" applyFill="1"/>
    <xf numFmtId="0" fontId="27" fillId="0" borderId="12" xfId="6" applyFont="1" applyBorder="1" applyAlignment="1">
      <alignment horizontal="left" vertical="center" wrapText="1"/>
    </xf>
    <xf numFmtId="9" fontId="27" fillId="0" borderId="12" xfId="6" applyNumberFormat="1" applyFont="1" applyBorder="1" applyAlignment="1">
      <alignment horizontal="center" vertical="center"/>
    </xf>
    <xf numFmtId="43" fontId="27" fillId="0" borderId="12" xfId="1" applyFont="1" applyBorder="1" applyAlignment="1">
      <alignment horizontal="center" vertical="center"/>
    </xf>
    <xf numFmtId="166" fontId="29" fillId="2" borderId="2" xfId="13" applyNumberFormat="1" applyFont="1" applyFill="1" applyBorder="1" applyAlignment="1">
      <alignment horizontal="right" vertical="center"/>
    </xf>
    <xf numFmtId="166" fontId="10" fillId="0" borderId="2" xfId="4" applyNumberFormat="1" applyFont="1" applyFill="1" applyBorder="1" applyAlignment="1">
      <alignment horizontal="center" vertical="center"/>
    </xf>
    <xf numFmtId="0" fontId="32" fillId="2" borderId="2" xfId="18" applyFont="1" applyFill="1" applyBorder="1" applyAlignment="1">
      <alignment vertical="center" wrapText="1"/>
    </xf>
    <xf numFmtId="0" fontId="13" fillId="2" borderId="3" xfId="25" applyFont="1" applyFill="1" applyBorder="1" applyAlignment="1">
      <alignment horizontal="center" vertical="center" wrapText="1"/>
    </xf>
    <xf numFmtId="0" fontId="54" fillId="2" borderId="2" xfId="0" applyFont="1" applyFill="1" applyBorder="1" applyAlignment="1">
      <alignment vertical="center" wrapText="1"/>
    </xf>
    <xf numFmtId="0" fontId="13" fillId="2" borderId="2" xfId="25" applyFont="1" applyFill="1" applyBorder="1" applyAlignment="1">
      <alignment horizontal="center" vertical="center" wrapText="1"/>
    </xf>
    <xf numFmtId="0" fontId="66" fillId="2" borderId="2" xfId="29" applyFont="1" applyFill="1" applyBorder="1" applyAlignment="1">
      <alignment horizontal="center" vertical="center" wrapText="1"/>
    </xf>
    <xf numFmtId="0" fontId="49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2" xfId="27" applyFont="1" applyFill="1" applyBorder="1" applyAlignment="1">
      <alignment horizontal="center" vertical="center" wrapText="1"/>
    </xf>
    <xf numFmtId="0" fontId="18" fillId="2" borderId="10" xfId="6" applyFont="1" applyFill="1" applyBorder="1" applyAlignment="1">
      <alignment vertical="center" wrapText="1"/>
    </xf>
    <xf numFmtId="0" fontId="15" fillId="2" borderId="2" xfId="6" applyFont="1" applyFill="1" applyBorder="1" applyAlignment="1" applyProtection="1">
      <alignment horizontal="left" vertical="center" wrapText="1"/>
      <protection locked="0"/>
    </xf>
    <xf numFmtId="0" fontId="29" fillId="0" borderId="11" xfId="6" applyFont="1" applyBorder="1" applyAlignment="1">
      <alignment horizontal="center" vertical="center"/>
    </xf>
    <xf numFmtId="49" fontId="29" fillId="0" borderId="12" xfId="6" applyNumberFormat="1" applyFont="1" applyBorder="1" applyAlignment="1">
      <alignment horizontal="center" vertical="center" wrapText="1"/>
    </xf>
    <xf numFmtId="43" fontId="28" fillId="0" borderId="12" xfId="1" applyFont="1" applyFill="1" applyBorder="1" applyAlignment="1">
      <alignment horizontal="center" vertical="center"/>
    </xf>
    <xf numFmtId="43" fontId="28" fillId="0" borderId="14" xfId="1" applyFont="1" applyFill="1" applyBorder="1" applyAlignment="1">
      <alignment horizontal="center" vertical="center"/>
    </xf>
    <xf numFmtId="0" fontId="28" fillId="0" borderId="12" xfId="16" applyFont="1" applyBorder="1" applyAlignment="1">
      <alignment horizontal="left" vertical="center" wrapText="1"/>
    </xf>
    <xf numFmtId="0" fontId="29" fillId="0" borderId="6" xfId="6" applyFont="1" applyBorder="1" applyAlignment="1">
      <alignment horizontal="center" vertical="center"/>
    </xf>
    <xf numFmtId="49" fontId="29" fillId="2" borderId="2" xfId="6" applyNumberFormat="1" applyFont="1" applyFill="1" applyBorder="1" applyAlignment="1">
      <alignment horizontal="center" vertical="center" wrapText="1"/>
    </xf>
    <xf numFmtId="0" fontId="29" fillId="2" borderId="2" xfId="18" applyFont="1" applyFill="1" applyBorder="1" applyAlignment="1">
      <alignment vertical="center" wrapText="1"/>
    </xf>
    <xf numFmtId="43" fontId="29" fillId="0" borderId="2" xfId="1" applyFont="1" applyFill="1" applyBorder="1" applyAlignment="1">
      <alignment vertical="center"/>
    </xf>
    <xf numFmtId="43" fontId="29" fillId="0" borderId="7" xfId="1" applyFont="1" applyFill="1" applyBorder="1" applyAlignment="1">
      <alignment horizontal="center" vertical="center" wrapText="1"/>
    </xf>
    <xf numFmtId="0" fontId="29" fillId="0" borderId="9" xfId="6" applyFont="1" applyBorder="1" applyAlignment="1">
      <alignment horizontal="center" vertical="center"/>
    </xf>
    <xf numFmtId="49" fontId="29" fillId="0" borderId="3" xfId="6" applyNumberFormat="1" applyFont="1" applyBorder="1" applyAlignment="1">
      <alignment horizontal="center" vertical="center" wrapText="1"/>
    </xf>
    <xf numFmtId="0" fontId="29" fillId="0" borderId="3" xfId="18" applyFont="1" applyBorder="1" applyAlignment="1">
      <alignment vertical="center" wrapText="1"/>
    </xf>
    <xf numFmtId="0" fontId="29" fillId="0" borderId="2" xfId="18" applyFont="1" applyBorder="1" applyAlignment="1">
      <alignment vertical="center" wrapText="1"/>
    </xf>
    <xf numFmtId="167" fontId="29" fillId="0" borderId="2" xfId="6" applyNumberFormat="1" applyFont="1" applyBorder="1" applyAlignment="1">
      <alignment horizontal="center" vertical="center" wrapText="1"/>
    </xf>
    <xf numFmtId="2" fontId="29" fillId="0" borderId="2" xfId="6" applyNumberFormat="1" applyFont="1" applyBorder="1" applyAlignment="1">
      <alignment horizontal="left" vertical="center" wrapText="1"/>
    </xf>
    <xf numFmtId="0" fontId="29" fillId="0" borderId="27" xfId="6" applyFont="1" applyBorder="1" applyAlignment="1">
      <alignment horizontal="center" vertical="center"/>
    </xf>
    <xf numFmtId="49" fontId="29" fillId="0" borderId="10" xfId="6" applyNumberFormat="1" applyFont="1" applyBorder="1" applyAlignment="1">
      <alignment horizontal="center" vertical="center" wrapText="1"/>
    </xf>
    <xf numFmtId="0" fontId="29" fillId="0" borderId="10" xfId="18" applyFont="1" applyBorder="1" applyAlignment="1">
      <alignment vertical="center" wrapText="1"/>
    </xf>
    <xf numFmtId="0" fontId="29" fillId="2" borderId="7" xfId="13" applyNumberFormat="1" applyFont="1" applyFill="1" applyBorder="1" applyAlignment="1">
      <alignment horizontal="center" vertical="center" wrapText="1"/>
    </xf>
    <xf numFmtId="0" fontId="22" fillId="0" borderId="0" xfId="17" applyFont="1" applyAlignment="1">
      <alignment horizontal="center" vertical="center"/>
    </xf>
    <xf numFmtId="0" fontId="21" fillId="0" borderId="0" xfId="17"/>
    <xf numFmtId="0" fontId="10" fillId="0" borderId="0" xfId="17" applyFont="1" applyAlignment="1">
      <alignment horizontal="center" vertical="center" wrapText="1"/>
    </xf>
    <xf numFmtId="0" fontId="24" fillId="0" borderId="0" xfId="17" applyFont="1" applyAlignment="1">
      <alignment horizontal="center" vertical="center"/>
    </xf>
    <xf numFmtId="0" fontId="7" fillId="0" borderId="0" xfId="6" applyFont="1" applyAlignment="1">
      <alignment horizontal="center" vertical="center" wrapText="1"/>
    </xf>
    <xf numFmtId="0" fontId="29" fillId="2" borderId="2" xfId="6" applyFont="1" applyFill="1" applyBorder="1" applyAlignment="1">
      <alignment horizontal="center" vertical="center" wrapText="1"/>
    </xf>
    <xf numFmtId="0" fontId="29" fillId="2" borderId="7" xfId="6" applyFont="1" applyFill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26" fillId="0" borderId="0" xfId="6" applyFont="1" applyAlignment="1">
      <alignment horizontal="left" vertical="center" wrapText="1"/>
    </xf>
    <xf numFmtId="0" fontId="29" fillId="0" borderId="26" xfId="6" applyFont="1" applyBorder="1" applyAlignment="1">
      <alignment horizontal="center" vertical="center"/>
    </xf>
    <xf numFmtId="0" fontId="29" fillId="0" borderId="6" xfId="6" applyFont="1" applyBorder="1" applyAlignment="1">
      <alignment horizontal="center" vertical="center"/>
    </xf>
    <xf numFmtId="0" fontId="29" fillId="0" borderId="5" xfId="6" applyFont="1" applyBorder="1" applyAlignment="1">
      <alignment horizontal="center" vertical="center" wrapText="1"/>
    </xf>
    <xf numFmtId="0" fontId="29" fillId="0" borderId="2" xfId="6" applyFont="1" applyBorder="1" applyAlignment="1">
      <alignment horizontal="center" vertical="center" wrapText="1"/>
    </xf>
    <xf numFmtId="0" fontId="29" fillId="2" borderId="5" xfId="6" applyFont="1" applyFill="1" applyBorder="1" applyAlignment="1">
      <alignment horizontal="center" vertical="center"/>
    </xf>
    <xf numFmtId="0" fontId="29" fillId="2" borderId="33" xfId="6" applyFont="1" applyFill="1" applyBorder="1" applyAlignment="1">
      <alignment horizontal="center" vertical="center"/>
    </xf>
    <xf numFmtId="0" fontId="46" fillId="0" borderId="0" xfId="0" applyFont="1" applyAlignment="1">
      <alignment horizontal="center"/>
    </xf>
    <xf numFmtId="0" fontId="47" fillId="0" borderId="0" xfId="6" applyFont="1" applyAlignment="1">
      <alignment horizontal="left" vertical="center" wrapText="1"/>
    </xf>
    <xf numFmtId="49" fontId="11" fillId="0" borderId="26" xfId="6" applyNumberFormat="1" applyFont="1" applyBorder="1" applyAlignment="1">
      <alignment horizontal="center" vertical="center"/>
    </xf>
    <xf numFmtId="49" fontId="11" fillId="0" borderId="27" xfId="6" applyNumberFormat="1" applyFont="1" applyBorder="1" applyAlignment="1">
      <alignment horizontal="center" vertical="center"/>
    </xf>
    <xf numFmtId="0" fontId="11" fillId="0" borderId="5" xfId="6" applyFont="1" applyBorder="1" applyAlignment="1">
      <alignment horizontal="center" vertical="center" wrapText="1"/>
    </xf>
    <xf numFmtId="0" fontId="11" fillId="0" borderId="10" xfId="6" applyFont="1" applyBorder="1" applyAlignment="1">
      <alignment horizontal="center" vertical="center" wrapText="1"/>
    </xf>
    <xf numFmtId="2" fontId="11" fillId="0" borderId="5" xfId="6" applyNumberFormat="1" applyFont="1" applyBorder="1" applyAlignment="1">
      <alignment horizontal="center" vertical="center"/>
    </xf>
    <xf numFmtId="2" fontId="11" fillId="0" borderId="10" xfId="6" applyNumberFormat="1" applyFont="1" applyBorder="1" applyAlignment="1">
      <alignment horizontal="center" vertical="center"/>
    </xf>
    <xf numFmtId="0" fontId="11" fillId="0" borderId="33" xfId="6" applyFont="1" applyBorder="1" applyAlignment="1">
      <alignment horizontal="center" vertical="center" wrapText="1"/>
    </xf>
    <xf numFmtId="0" fontId="11" fillId="0" borderId="28" xfId="6" applyFont="1" applyBorder="1" applyAlignment="1">
      <alignment horizontal="center" vertical="center" wrapText="1"/>
    </xf>
    <xf numFmtId="0" fontId="68" fillId="0" borderId="0" xfId="6" applyFont="1" applyAlignment="1">
      <alignment horizontal="left" vertical="center" wrapText="1"/>
    </xf>
    <xf numFmtId="0" fontId="64" fillId="0" borderId="0" xfId="0" applyFont="1" applyAlignment="1">
      <alignment horizontal="center" vertical="center"/>
    </xf>
    <xf numFmtId="0" fontId="11" fillId="0" borderId="0" xfId="2" applyFont="1" applyAlignment="1" applyProtection="1">
      <alignment vertical="center"/>
      <protection locked="0"/>
    </xf>
    <xf numFmtId="0" fontId="5" fillId="0" borderId="0" xfId="6" applyFont="1" applyAlignment="1" applyProtection="1">
      <alignment horizontal="center" vertical="center"/>
      <protection locked="0"/>
    </xf>
    <xf numFmtId="0" fontId="44" fillId="2" borderId="0" xfId="18" applyFont="1" applyFill="1" applyAlignment="1">
      <alignment horizontal="center" vertical="center" wrapText="1"/>
    </xf>
  </cellXfs>
  <cellStyles count="45">
    <cellStyle name="Comma" xfId="1" builtinId="3"/>
    <cellStyle name="Comma 10" xfId="4"/>
    <cellStyle name="Comma 2" xfId="19"/>
    <cellStyle name="Comma 2 2" xfId="13"/>
    <cellStyle name="Comma 2 3" xfId="44"/>
    <cellStyle name="Comma 3" xfId="40"/>
    <cellStyle name="Comma 4 2" xfId="9"/>
    <cellStyle name="Comma 5 2" xfId="15"/>
    <cellStyle name="Normal" xfId="0" builtinId="0"/>
    <cellStyle name="Normal 10" xfId="36"/>
    <cellStyle name="Normal 10 2" xfId="38"/>
    <cellStyle name="Normal 11" xfId="12"/>
    <cellStyle name="Normal 11 2 2" xfId="14"/>
    <cellStyle name="Normal 12" xfId="3"/>
    <cellStyle name="Normal 14 3" xfId="28"/>
    <cellStyle name="Normal 2" xfId="18"/>
    <cellStyle name="Normal 2 11" xfId="26"/>
    <cellStyle name="Normal 2 2 2" xfId="24"/>
    <cellStyle name="Normal 2 2 2 2" xfId="25"/>
    <cellStyle name="Normal 2 2 2 2 2" xfId="27"/>
    <cellStyle name="Normal 2 2 2 2 2 2" xfId="43"/>
    <cellStyle name="Normal 2 2 2 3" xfId="42"/>
    <cellStyle name="Normal 2 2 3" xfId="8"/>
    <cellStyle name="Normal 2 2 4" xfId="11"/>
    <cellStyle name="Normal 2 2 4 2" xfId="34"/>
    <cellStyle name="Normal 2 3" xfId="37"/>
    <cellStyle name="Normal 2 3 2" xfId="41"/>
    <cellStyle name="Normal 2 4" xfId="35"/>
    <cellStyle name="Normal 2 4 2" xfId="31"/>
    <cellStyle name="Normal 2 9" xfId="6"/>
    <cellStyle name="Normal 3" xfId="39"/>
    <cellStyle name="Normal 3 2" xfId="20"/>
    <cellStyle name="Normal 3 3 2" xfId="23"/>
    <cellStyle name="Normal 4" xfId="17"/>
    <cellStyle name="Normal 5" xfId="7"/>
    <cellStyle name="Normal 5 2" xfId="30"/>
    <cellStyle name="Normal 6" xfId="21"/>
    <cellStyle name="Normal 6 3" xfId="33"/>
    <cellStyle name="Normal 7 3" xfId="22"/>
    <cellStyle name="Normal 8" xfId="32"/>
    <cellStyle name="Normal 8 2" xfId="2"/>
    <cellStyle name="Normal_gare wyalsadfenigagarini_SAN2008=IIkv" xfId="5"/>
    <cellStyle name="Normal_stadion-1" xfId="29"/>
    <cellStyle name="Обычный_Лист1" xfId="16"/>
    <cellStyle name="Обычный_დემონტაჟი" xfId="10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0"/>
  <sheetViews>
    <sheetView topLeftCell="A15" workbookViewId="0">
      <selection activeCell="J13" sqref="J13"/>
    </sheetView>
  </sheetViews>
  <sheetFormatPr defaultColWidth="14.453125" defaultRowHeight="15" customHeight="1"/>
  <cols>
    <col min="1" max="11" width="9.1796875" style="37" customWidth="1"/>
    <col min="12" max="12" width="10.81640625" style="37" customWidth="1"/>
    <col min="13" max="15" width="9.1796875" style="37" customWidth="1"/>
    <col min="16" max="26" width="8.7265625" style="37" customWidth="1"/>
    <col min="27" max="16384" width="14.453125" style="37"/>
  </cols>
  <sheetData>
    <row r="1" spans="1:28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</row>
    <row r="2" spans="1:28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8" ht="25.5" customHeight="1">
      <c r="A3" s="385" t="s">
        <v>20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8" ht="15" customHeight="1">
      <c r="A4" s="36"/>
      <c r="B4" s="39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8" ht="72" customHeight="1">
      <c r="A5" s="387" t="s">
        <v>130</v>
      </c>
      <c r="B5" s="387"/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  <c r="N5" s="387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</row>
    <row r="6" spans="1:28" ht="21" customHeight="1">
      <c r="A6" s="387"/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387"/>
      <c r="M6" s="387"/>
      <c r="N6" s="387"/>
      <c r="O6" s="41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8" ht="16.5" customHeight="1">
      <c r="A7" s="36"/>
      <c r="B7" s="36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8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8" ht="15" customHeight="1">
      <c r="A9" s="36"/>
      <c r="B9" s="36"/>
      <c r="C9" s="43"/>
      <c r="D9" s="44"/>
      <c r="E9" s="44"/>
      <c r="F9" s="44"/>
      <c r="G9" s="44"/>
      <c r="H9" s="44"/>
      <c r="I9" s="44"/>
      <c r="J9" s="44"/>
      <c r="K9" s="44"/>
      <c r="L9" s="44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8" ht="21.75" customHeight="1">
      <c r="A10" s="42"/>
      <c r="B10" s="40"/>
      <c r="C10" s="40"/>
      <c r="D10" s="40"/>
      <c r="E10" s="40"/>
      <c r="F10" s="40"/>
      <c r="G10" s="45" t="s">
        <v>21</v>
      </c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 spans="1:28" ht="9.75" customHeight="1">
      <c r="A11" s="36"/>
      <c r="B11" s="36"/>
      <c r="C11" s="43"/>
      <c r="D11" s="44"/>
      <c r="E11" s="44"/>
      <c r="F11" s="44"/>
      <c r="G11" s="44"/>
      <c r="H11" s="44"/>
      <c r="I11" s="44"/>
      <c r="J11" s="44"/>
      <c r="K11" s="43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8" ht="28.5" customHeight="1">
      <c r="A12" s="388" t="s">
        <v>22</v>
      </c>
      <c r="B12" s="386"/>
      <c r="C12" s="386"/>
      <c r="D12" s="386"/>
      <c r="E12" s="386"/>
      <c r="F12" s="386"/>
      <c r="G12" s="386"/>
      <c r="H12" s="386"/>
      <c r="I12" s="386"/>
      <c r="J12" s="386"/>
      <c r="K12" s="386"/>
      <c r="L12" s="386"/>
      <c r="M12" s="386"/>
      <c r="N12" s="38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8" ht="18.75" customHeight="1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8" ht="15.7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8" ht="15.75" customHeight="1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8" ht="15.75" customHeight="1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15.75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 ht="15.75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ht="15.7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ht="15.75" customHeight="1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t="15.75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t="15.75" customHeight="1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t="15.75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15.75" customHeight="1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 ht="15.75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15.75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5.75" customHeight="1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15.75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5.75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5.75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5.75" customHeight="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5.75" customHeight="1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5.75" customHeight="1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15.75" customHeight="1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5.75" customHeight="1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5.75" customHeight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5.75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5.75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5.75" customHeight="1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15.75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5.75" customHeight="1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5.75" customHeight="1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5.75" customHeight="1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5.75" customHeight="1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5.75" customHeight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15.75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5.75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5.75" customHeight="1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5.75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5.75" customHeight="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5.75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15.75" customHeight="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5.75" customHeight="1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5.75" customHeight="1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5.75" customHeight="1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5.75" customHeight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5.75" customHeight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5.75" customHeight="1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5.75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5.7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5.75" customHeight="1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5.75" customHeight="1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5.75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5.75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5.75" customHeight="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5.75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5.75" customHeight="1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5.75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5.75" customHeight="1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15.75" customHeight="1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5.75" customHeight="1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5.75" customHeight="1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5.75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5.75" customHeigh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5.75" customHeigh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15.75" customHeight="1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5.75" customHeight="1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5.75" customHeight="1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5.75" customHeigh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5.75" customHeight="1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5.75" customHeight="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5.75" customHeight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5.75" customHeight="1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5.75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5.75" customHeight="1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5.75" customHeight="1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5.75" customHeight="1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5.75" customHeight="1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5.75" customHeight="1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5.75" customHeight="1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5.75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5.75" customHeight="1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5.75" customHeight="1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5.75" customHeight="1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5.75" customHeight="1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5.75" customHeight="1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5.75" customHeight="1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5.75" customHeight="1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5.75" customHeight="1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5.75" customHeight="1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5.75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5.75" customHeight="1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5.75" customHeight="1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5.75" customHeight="1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5.75" customHeight="1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5.75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5.75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5.75" customHeight="1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5.75" customHeight="1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5.75" customHeight="1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5.75" customHeight="1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5.75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5.75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5.75" customHeight="1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5.75" customHeight="1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5.75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5.75" customHeight="1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5.75" customHeight="1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5.75" customHeight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5.75" customHeight="1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5.75" customHeight="1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5.75" customHeight="1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5.75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5.75" customHeight="1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5.75" customHeight="1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5.75" customHeight="1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5.75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5.75" customHeight="1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5.75" customHeight="1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5.75" customHeight="1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5.75" customHeight="1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5.75" customHeight="1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5.75" customHeight="1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5.75" customHeight="1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5.75" customHeight="1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5.75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5.75" customHeight="1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5.75" customHeight="1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5.75" customHeight="1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5.75" customHeight="1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5.75" customHeight="1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5.75" customHeight="1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5.75" customHeight="1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5.75" customHeight="1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5.75" customHeight="1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5.75" customHeight="1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5.75" customHeight="1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5.75" customHeight="1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5.75" customHeight="1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5.75" customHeight="1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5.75" customHeight="1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5.75" customHeight="1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5.75" customHeight="1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5.75" customHeight="1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5.75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5.75" customHeight="1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5.75" customHeight="1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5.75" customHeight="1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5.75" customHeight="1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5.75" customHeight="1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5.75" customHeight="1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5.75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5.75" customHeight="1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5.75" customHeight="1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5.75" customHeight="1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5.75" customHeight="1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5.75" customHeight="1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5.75" customHeight="1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5.75" customHeight="1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5.75" customHeight="1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5.75" customHeight="1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5.75" customHeight="1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5.75" customHeight="1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5.75" customHeight="1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5.75" customHeight="1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5.75" customHeight="1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5.75" customHeight="1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5.75" customHeight="1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5.75" customHeight="1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5.75" customHeight="1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5.75" customHeight="1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5.75" customHeight="1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5.75" customHeight="1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5.75" customHeight="1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5.75" customHeight="1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5.75" customHeight="1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5.75" customHeight="1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5.75" customHeight="1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5.75" customHeight="1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5.75" customHeight="1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5.75" customHeight="1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5.75" customHeight="1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5.75" customHeight="1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5.75" customHeight="1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5.75" customHeight="1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5.75" customHeight="1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5.75" customHeight="1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5.75" customHeight="1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5.75" customHeight="1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5.75" customHeight="1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5.75" customHeight="1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5.75" customHeight="1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5.75" customHeight="1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5.75" customHeight="1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5.75" customHeight="1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5.75" customHeight="1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5.75" customHeight="1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5.75" customHeight="1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5.75" customHeight="1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5.75" customHeight="1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5.75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5.75" customHeight="1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3">
    <mergeCell ref="A3:N3"/>
    <mergeCell ref="A5:N6"/>
    <mergeCell ref="A12:N12"/>
  </mergeCells>
  <pageMargins left="0.70866141732283472" right="0.47244094488188981" top="0.74803149606299213" bottom="0.7480314960629921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50"/>
  <sheetViews>
    <sheetView workbookViewId="0">
      <selection activeCell="A14" sqref="A14:XFD14"/>
    </sheetView>
  </sheetViews>
  <sheetFormatPr defaultColWidth="9.1796875" defaultRowHeight="16"/>
  <cols>
    <col min="1" max="1" width="5.7265625" style="17" customWidth="1"/>
    <col min="2" max="2" width="19.1796875" style="17" customWidth="1"/>
    <col min="3" max="3" width="48.453125" style="17" customWidth="1"/>
    <col min="4" max="4" width="27.1796875" style="18" bestFit="1" customWidth="1"/>
    <col min="5" max="5" width="13.1796875" style="18" customWidth="1"/>
    <col min="6" max="6" width="13.26953125" style="20" customWidth="1"/>
    <col min="7" max="7" width="13.26953125" style="27" customWidth="1"/>
    <col min="8" max="8" width="18.1796875" style="17" bestFit="1" customWidth="1"/>
    <col min="9" max="12" width="9.1796875" style="17"/>
    <col min="13" max="13" width="17.81640625" style="17" bestFit="1" customWidth="1"/>
    <col min="14" max="14" width="9.1796875" style="17"/>
    <col min="15" max="15" width="14.81640625" style="17" bestFit="1" customWidth="1"/>
    <col min="16" max="16" width="9.1796875" style="17"/>
    <col min="17" max="17" width="14.81640625" style="17" bestFit="1" customWidth="1"/>
    <col min="18" max="16384" width="9.1796875" style="17"/>
  </cols>
  <sheetData>
    <row r="1" spans="1:15" s="16" customFormat="1">
      <c r="A1" s="389" t="s">
        <v>130</v>
      </c>
      <c r="B1" s="389"/>
      <c r="C1" s="389"/>
      <c r="D1" s="389"/>
      <c r="E1" s="389"/>
      <c r="F1" s="389"/>
      <c r="G1" s="389"/>
      <c r="H1" s="389"/>
      <c r="I1" s="15"/>
    </row>
    <row r="2" spans="1:15" ht="26.25" customHeight="1">
      <c r="A2" s="392" t="s">
        <v>129</v>
      </c>
      <c r="B2" s="392"/>
      <c r="C2" s="392"/>
      <c r="D2" s="392"/>
      <c r="E2" s="392"/>
      <c r="F2" s="392"/>
      <c r="G2" s="392"/>
      <c r="H2" s="392"/>
      <c r="I2" s="16"/>
    </row>
    <row r="3" spans="1:15" ht="16.5" customHeight="1">
      <c r="A3" s="18"/>
      <c r="B3" s="18"/>
      <c r="C3" s="18"/>
      <c r="F3" s="18"/>
      <c r="G3" s="18"/>
      <c r="H3" s="18"/>
    </row>
    <row r="4" spans="1:15" ht="16.5" thickBot="1">
      <c r="A4" s="393" t="s">
        <v>23</v>
      </c>
      <c r="B4" s="393"/>
      <c r="C4" s="393"/>
      <c r="D4" s="393"/>
      <c r="E4" s="393"/>
      <c r="F4" s="393"/>
      <c r="G4" s="393"/>
      <c r="H4" s="393"/>
    </row>
    <row r="5" spans="1:15" ht="15.75" customHeight="1">
      <c r="A5" s="394" t="s">
        <v>11</v>
      </c>
      <c r="B5" s="396" t="s">
        <v>12</v>
      </c>
      <c r="C5" s="396" t="s">
        <v>13</v>
      </c>
      <c r="D5" s="398" t="s">
        <v>104</v>
      </c>
      <c r="E5" s="398"/>
      <c r="F5" s="398"/>
      <c r="G5" s="398"/>
      <c r="H5" s="399"/>
    </row>
    <row r="6" spans="1:15" ht="23.25" customHeight="1">
      <c r="A6" s="395"/>
      <c r="B6" s="397"/>
      <c r="C6" s="397"/>
      <c r="D6" s="390" t="s">
        <v>14</v>
      </c>
      <c r="E6" s="390" t="s">
        <v>15</v>
      </c>
      <c r="F6" s="390" t="s">
        <v>16</v>
      </c>
      <c r="G6" s="390" t="s">
        <v>17</v>
      </c>
      <c r="H6" s="391" t="s">
        <v>2</v>
      </c>
    </row>
    <row r="7" spans="1:15" ht="26.25" customHeight="1">
      <c r="A7" s="395"/>
      <c r="B7" s="397"/>
      <c r="C7" s="397"/>
      <c r="D7" s="390"/>
      <c r="E7" s="390"/>
      <c r="F7" s="390"/>
      <c r="G7" s="390"/>
      <c r="H7" s="391"/>
    </row>
    <row r="8" spans="1:15" ht="14.25" customHeight="1">
      <c r="A8" s="370">
        <v>1</v>
      </c>
      <c r="B8" s="68">
        <v>2</v>
      </c>
      <c r="C8" s="78">
        <v>3</v>
      </c>
      <c r="D8" s="66">
        <v>4</v>
      </c>
      <c r="E8" s="66">
        <v>5</v>
      </c>
      <c r="F8" s="66">
        <v>6</v>
      </c>
      <c r="G8" s="66">
        <v>7</v>
      </c>
      <c r="H8" s="384">
        <v>8</v>
      </c>
    </row>
    <row r="9" spans="1:15">
      <c r="A9" s="381">
        <v>1</v>
      </c>
      <c r="B9" s="382" t="s">
        <v>24</v>
      </c>
      <c r="C9" s="383" t="s">
        <v>69</v>
      </c>
      <c r="D9" s="373"/>
      <c r="E9" s="379"/>
      <c r="F9" s="379"/>
      <c r="G9" s="380"/>
      <c r="H9" s="374"/>
    </row>
    <row r="10" spans="1:15">
      <c r="A10" s="370">
        <v>2</v>
      </c>
      <c r="B10" s="371" t="s">
        <v>127</v>
      </c>
      <c r="C10" s="372" t="s">
        <v>123</v>
      </c>
      <c r="D10" s="373"/>
      <c r="E10" s="379"/>
      <c r="F10" s="379"/>
      <c r="G10" s="380"/>
      <c r="H10" s="374"/>
    </row>
    <row r="11" spans="1:15">
      <c r="A11" s="375">
        <v>3</v>
      </c>
      <c r="B11" s="376" t="s">
        <v>73</v>
      </c>
      <c r="C11" s="377" t="s">
        <v>70</v>
      </c>
      <c r="D11" s="373"/>
      <c r="E11" s="379"/>
      <c r="F11" s="379"/>
      <c r="G11" s="380"/>
      <c r="H11" s="374"/>
    </row>
    <row r="12" spans="1:15">
      <c r="A12" s="370">
        <v>4</v>
      </c>
      <c r="B12" s="77" t="s">
        <v>74</v>
      </c>
      <c r="C12" s="378" t="s">
        <v>71</v>
      </c>
      <c r="D12" s="373"/>
      <c r="E12" s="379"/>
      <c r="F12" s="379"/>
      <c r="G12" s="380"/>
      <c r="H12" s="374"/>
    </row>
    <row r="13" spans="1:15" ht="16.5" thickBot="1">
      <c r="A13" s="370">
        <v>5</v>
      </c>
      <c r="B13" s="77" t="s">
        <v>75</v>
      </c>
      <c r="C13" s="378" t="s">
        <v>72</v>
      </c>
      <c r="D13" s="373"/>
      <c r="E13" s="379"/>
      <c r="F13" s="379"/>
      <c r="G13" s="380"/>
      <c r="H13" s="374"/>
    </row>
    <row r="14" spans="1:15" ht="16.5" thickBot="1">
      <c r="A14" s="365"/>
      <c r="B14" s="366"/>
      <c r="C14" s="369" t="s">
        <v>19</v>
      </c>
      <c r="D14" s="367"/>
      <c r="E14" s="367"/>
      <c r="F14" s="367"/>
      <c r="G14" s="367"/>
      <c r="H14" s="368"/>
    </row>
    <row r="15" spans="1:15" ht="18.75" customHeight="1">
      <c r="C15" s="21"/>
      <c r="D15" s="22"/>
      <c r="E15" s="22"/>
      <c r="F15" s="24"/>
      <c r="G15" s="24"/>
      <c r="H15" s="23"/>
      <c r="O15" s="46"/>
    </row>
    <row r="16" spans="1:15" ht="17.25" customHeight="1">
      <c r="C16" s="21"/>
      <c r="D16" s="22"/>
      <c r="E16" s="22"/>
      <c r="F16" s="47"/>
      <c r="G16" s="47"/>
      <c r="H16" s="47"/>
      <c r="O16" s="46"/>
    </row>
    <row r="17" spans="2:17">
      <c r="D17" s="25"/>
      <c r="E17" s="25"/>
      <c r="F17" s="17"/>
      <c r="G17" s="25"/>
      <c r="H17" s="169"/>
    </row>
    <row r="18" spans="2:17">
      <c r="D18" s="25"/>
      <c r="E18" s="25"/>
      <c r="F18" s="17"/>
      <c r="G18" s="25"/>
      <c r="H18" s="25"/>
    </row>
    <row r="19" spans="2:17">
      <c r="C19" s="25"/>
      <c r="D19" s="26"/>
      <c r="E19" s="26"/>
      <c r="F19" s="26"/>
      <c r="G19" s="26"/>
      <c r="H19" s="26"/>
      <c r="I19" s="26"/>
      <c r="Q19" s="46"/>
    </row>
    <row r="21" spans="2:17">
      <c r="D21" s="22"/>
      <c r="F21" s="28"/>
    </row>
    <row r="26" spans="2:17">
      <c r="B26" s="29"/>
      <c r="D26" s="30"/>
      <c r="E26" s="31"/>
      <c r="F26" s="32"/>
      <c r="G26" s="33"/>
      <c r="H26" s="34"/>
    </row>
    <row r="27" spans="2:17">
      <c r="D27" s="30"/>
      <c r="E27" s="31"/>
      <c r="F27" s="32"/>
      <c r="G27" s="33"/>
      <c r="H27" s="34"/>
    </row>
    <row r="28" spans="2:17">
      <c r="D28" s="30"/>
      <c r="E28" s="31"/>
      <c r="F28" s="32"/>
      <c r="G28" s="33"/>
      <c r="H28" s="34"/>
    </row>
    <row r="29" spans="2:17">
      <c r="D29" s="30"/>
      <c r="E29" s="31"/>
      <c r="F29" s="32"/>
      <c r="G29" s="33"/>
      <c r="H29" s="34"/>
    </row>
    <row r="30" spans="2:17">
      <c r="D30" s="30"/>
      <c r="E30" s="31"/>
      <c r="F30" s="32"/>
      <c r="G30" s="33"/>
      <c r="H30" s="34"/>
    </row>
    <row r="31" spans="2:17">
      <c r="B31" s="29"/>
      <c r="D31" s="30"/>
      <c r="E31" s="31"/>
      <c r="F31" s="32"/>
      <c r="G31" s="33"/>
      <c r="H31" s="34"/>
    </row>
    <row r="32" spans="2:17">
      <c r="B32" s="29"/>
      <c r="D32" s="30"/>
      <c r="E32" s="31"/>
      <c r="F32" s="32"/>
      <c r="G32" s="33"/>
      <c r="H32" s="34"/>
    </row>
    <row r="33" spans="2:8">
      <c r="B33" s="29"/>
      <c r="D33" s="30"/>
      <c r="E33" s="31"/>
      <c r="F33" s="32"/>
      <c r="G33" s="33"/>
      <c r="H33" s="34"/>
    </row>
    <row r="34" spans="2:8">
      <c r="D34" s="30"/>
      <c r="E34" s="31"/>
      <c r="F34" s="32"/>
      <c r="G34" s="33"/>
      <c r="H34" s="34"/>
    </row>
    <row r="35" spans="2:8">
      <c r="D35" s="30"/>
      <c r="E35" s="31"/>
      <c r="F35" s="32"/>
      <c r="G35" s="33"/>
      <c r="H35" s="34"/>
    </row>
    <row r="36" spans="2:8">
      <c r="D36" s="30"/>
      <c r="E36" s="31"/>
      <c r="F36" s="32"/>
      <c r="G36" s="33"/>
      <c r="H36" s="34"/>
    </row>
    <row r="37" spans="2:8">
      <c r="B37" s="29"/>
      <c r="D37" s="30"/>
      <c r="E37" s="31"/>
      <c r="F37" s="32"/>
      <c r="G37" s="33"/>
      <c r="H37" s="34"/>
    </row>
    <row r="38" spans="2:8">
      <c r="D38" s="30"/>
      <c r="E38" s="31"/>
      <c r="F38" s="32"/>
      <c r="G38" s="33"/>
      <c r="H38" s="34"/>
    </row>
    <row r="39" spans="2:8">
      <c r="D39" s="30"/>
      <c r="E39" s="31"/>
      <c r="F39" s="32"/>
      <c r="G39" s="33"/>
      <c r="H39" s="34"/>
    </row>
    <row r="40" spans="2:8">
      <c r="D40" s="30"/>
      <c r="E40" s="31"/>
      <c r="F40" s="32"/>
      <c r="G40" s="33"/>
      <c r="H40" s="34"/>
    </row>
    <row r="41" spans="2:8">
      <c r="D41" s="30"/>
      <c r="E41" s="31"/>
      <c r="F41" s="32"/>
      <c r="G41" s="33"/>
      <c r="H41" s="34"/>
    </row>
    <row r="42" spans="2:8">
      <c r="D42" s="30"/>
      <c r="E42" s="31"/>
      <c r="F42" s="32"/>
      <c r="G42" s="33"/>
      <c r="H42" s="34"/>
    </row>
    <row r="43" spans="2:8">
      <c r="D43" s="30"/>
      <c r="E43" s="31"/>
      <c r="F43" s="32"/>
      <c r="G43" s="33"/>
      <c r="H43" s="34"/>
    </row>
    <row r="44" spans="2:8">
      <c r="B44" s="35"/>
      <c r="D44" s="30"/>
      <c r="E44" s="31"/>
      <c r="F44" s="32"/>
      <c r="G44" s="33"/>
      <c r="H44" s="34"/>
    </row>
    <row r="45" spans="2:8">
      <c r="D45" s="30"/>
      <c r="E45" s="31"/>
      <c r="F45" s="32"/>
      <c r="G45" s="33"/>
      <c r="H45" s="34"/>
    </row>
    <row r="46" spans="2:8">
      <c r="D46" s="30"/>
      <c r="E46" s="31"/>
      <c r="F46" s="32"/>
      <c r="G46" s="33"/>
      <c r="H46" s="34"/>
    </row>
    <row r="47" spans="2:8">
      <c r="D47" s="30"/>
      <c r="E47" s="31"/>
      <c r="F47" s="32"/>
      <c r="G47" s="33"/>
      <c r="H47" s="34"/>
    </row>
    <row r="48" spans="2:8">
      <c r="D48" s="30"/>
      <c r="E48" s="31"/>
      <c r="F48" s="32"/>
      <c r="G48" s="33"/>
      <c r="H48" s="34"/>
    </row>
    <row r="49" spans="4:8">
      <c r="D49" s="30"/>
      <c r="E49" s="31"/>
      <c r="F49" s="32"/>
      <c r="G49" s="33"/>
      <c r="H49" s="34"/>
    </row>
    <row r="50" spans="4:8">
      <c r="D50" s="30"/>
      <c r="E50" s="31"/>
      <c r="F50" s="32"/>
      <c r="G50" s="33"/>
      <c r="H50" s="34"/>
    </row>
  </sheetData>
  <mergeCells count="12">
    <mergeCell ref="A1:H1"/>
    <mergeCell ref="G6:G7"/>
    <mergeCell ref="H6:H7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41"/>
  <sheetViews>
    <sheetView topLeftCell="A33" workbookViewId="0">
      <selection activeCell="E48" sqref="E48"/>
    </sheetView>
  </sheetViews>
  <sheetFormatPr defaultRowHeight="14.5"/>
  <cols>
    <col min="1" max="1" width="4.26953125" style="142" customWidth="1"/>
    <col min="2" max="2" width="38" customWidth="1"/>
    <col min="3" max="3" width="9" customWidth="1"/>
    <col min="4" max="4" width="11.54296875" bestFit="1" customWidth="1"/>
    <col min="5" max="5" width="11.26953125" bestFit="1" customWidth="1"/>
    <col min="6" max="6" width="15.54296875" customWidth="1"/>
    <col min="7" max="7" width="18.1796875" bestFit="1" customWidth="1"/>
    <col min="8" max="8" width="15.7265625" style="299" customWidth="1"/>
    <col min="9" max="9" width="10.26953125" style="299" customWidth="1"/>
  </cols>
  <sheetData>
    <row r="1" spans="1:243">
      <c r="A1" s="400" t="s">
        <v>130</v>
      </c>
      <c r="B1" s="400"/>
      <c r="C1" s="400"/>
      <c r="D1" s="400"/>
      <c r="E1" s="400"/>
      <c r="F1" s="400"/>
      <c r="G1" s="400"/>
    </row>
    <row r="2" spans="1:243">
      <c r="A2" s="143"/>
    </row>
    <row r="3" spans="1:243">
      <c r="A3" s="143"/>
    </row>
    <row r="4" spans="1:243">
      <c r="B4" s="401" t="s">
        <v>23</v>
      </c>
      <c r="C4" s="401"/>
      <c r="D4" s="401"/>
      <c r="E4" s="401"/>
      <c r="F4" s="401"/>
    </row>
    <row r="5" spans="1:243" ht="15" thickBot="1"/>
    <row r="6" spans="1:243" ht="27.75" customHeight="1">
      <c r="A6" s="402" t="s">
        <v>26</v>
      </c>
      <c r="B6" s="404" t="s">
        <v>27</v>
      </c>
      <c r="C6" s="404" t="s">
        <v>28</v>
      </c>
      <c r="D6" s="404" t="s">
        <v>37</v>
      </c>
      <c r="E6" s="406" t="s">
        <v>76</v>
      </c>
      <c r="F6" s="404" t="s">
        <v>77</v>
      </c>
      <c r="G6" s="408" t="s">
        <v>78</v>
      </c>
    </row>
    <row r="7" spans="1:243" ht="15" thickBot="1">
      <c r="A7" s="403"/>
      <c r="B7" s="405"/>
      <c r="C7" s="405"/>
      <c r="D7" s="405"/>
      <c r="E7" s="407"/>
      <c r="F7" s="405"/>
      <c r="G7" s="409"/>
    </row>
    <row r="8" spans="1:243" ht="16.5" thickBot="1">
      <c r="A8" s="319">
        <v>1</v>
      </c>
      <c r="B8" s="206">
        <v>2</v>
      </c>
      <c r="C8" s="206">
        <v>3</v>
      </c>
      <c r="D8" s="206">
        <v>4</v>
      </c>
      <c r="E8" s="320">
        <v>5</v>
      </c>
      <c r="F8" s="320">
        <v>6</v>
      </c>
      <c r="G8" s="321">
        <v>7</v>
      </c>
    </row>
    <row r="9" spans="1:243">
      <c r="A9" s="243"/>
      <c r="B9" s="356" t="s">
        <v>51</v>
      </c>
      <c r="C9" s="240"/>
      <c r="D9" s="241"/>
      <c r="E9" s="241"/>
      <c r="F9" s="241"/>
      <c r="G9" s="242"/>
    </row>
    <row r="10" spans="1:243" s="152" customFormat="1" ht="36" customHeight="1">
      <c r="A10" s="232">
        <v>1</v>
      </c>
      <c r="B10" s="357" t="s">
        <v>52</v>
      </c>
      <c r="C10" s="114" t="s">
        <v>50</v>
      </c>
      <c r="D10" s="341">
        <v>124.078</v>
      </c>
      <c r="E10" s="150"/>
      <c r="F10" s="244"/>
      <c r="G10" s="245"/>
      <c r="H10" s="151"/>
    </row>
    <row r="11" spans="1:243" ht="41.25" customHeight="1">
      <c r="A11" s="264">
        <f>A10+1</f>
        <v>2</v>
      </c>
      <c r="B11" s="271" t="s">
        <v>53</v>
      </c>
      <c r="C11" s="153" t="s">
        <v>54</v>
      </c>
      <c r="D11" s="342">
        <v>124.078</v>
      </c>
      <c r="E11" s="150"/>
      <c r="F11" s="244"/>
      <c r="G11" s="233"/>
      <c r="H11" s="300"/>
    </row>
    <row r="12" spans="1:243" ht="51.75" customHeight="1">
      <c r="A12" s="264">
        <f>A11+1</f>
        <v>3</v>
      </c>
      <c r="B12" s="291" t="s">
        <v>55</v>
      </c>
      <c r="C12" s="170" t="s">
        <v>54</v>
      </c>
      <c r="D12" s="342">
        <v>124.078</v>
      </c>
      <c r="E12" s="150"/>
      <c r="F12" s="244"/>
      <c r="G12" s="233" t="s">
        <v>152</v>
      </c>
      <c r="H12" s="300"/>
    </row>
    <row r="13" spans="1:243">
      <c r="A13" s="264">
        <f>A12+1</f>
        <v>4</v>
      </c>
      <c r="B13" s="291" t="s">
        <v>67</v>
      </c>
      <c r="C13" s="171" t="s">
        <v>7</v>
      </c>
      <c r="D13" s="172">
        <v>146</v>
      </c>
      <c r="E13" s="150"/>
      <c r="F13" s="244"/>
      <c r="G13" s="233"/>
      <c r="H13" s="300"/>
    </row>
    <row r="14" spans="1:243" s="56" customFormat="1" ht="16">
      <c r="A14" s="265">
        <f>A13+1</f>
        <v>5</v>
      </c>
      <c r="B14" s="257" t="s">
        <v>82</v>
      </c>
      <c r="C14" s="78" t="s">
        <v>60</v>
      </c>
      <c r="D14" s="173">
        <v>1.2</v>
      </c>
      <c r="E14" s="150"/>
      <c r="F14" s="244"/>
      <c r="G14" s="233" t="s">
        <v>152</v>
      </c>
      <c r="H14" s="301"/>
      <c r="I14" s="302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  <c r="BS14" s="160"/>
      <c r="BT14" s="160"/>
      <c r="BU14" s="160"/>
      <c r="BV14" s="160"/>
      <c r="BW14" s="160"/>
      <c r="BX14" s="160"/>
      <c r="BY14" s="160"/>
      <c r="BZ14" s="160"/>
      <c r="CA14" s="160"/>
      <c r="CB14" s="160"/>
      <c r="CC14" s="160"/>
      <c r="CD14" s="160"/>
      <c r="CE14" s="160"/>
      <c r="CF14" s="160"/>
      <c r="CG14" s="160"/>
      <c r="CH14" s="160"/>
      <c r="CI14" s="160"/>
      <c r="CJ14" s="160"/>
      <c r="CK14" s="160"/>
      <c r="CL14" s="160"/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0"/>
      <c r="DA14" s="160"/>
      <c r="DB14" s="160"/>
      <c r="DC14" s="160"/>
      <c r="DD14" s="160"/>
      <c r="DE14" s="160"/>
      <c r="DF14" s="160"/>
      <c r="DG14" s="160"/>
      <c r="DH14" s="160"/>
      <c r="DI14" s="160"/>
      <c r="DJ14" s="160"/>
      <c r="DK14" s="160"/>
      <c r="DL14" s="160"/>
      <c r="DM14" s="160"/>
      <c r="DN14" s="160"/>
      <c r="DO14" s="160"/>
      <c r="DP14" s="160"/>
      <c r="DQ14" s="160"/>
      <c r="DR14" s="160"/>
      <c r="DS14" s="160"/>
      <c r="DT14" s="160"/>
      <c r="DU14" s="160"/>
      <c r="DV14" s="160"/>
      <c r="DW14" s="160"/>
      <c r="DX14" s="160"/>
      <c r="DY14" s="160"/>
      <c r="DZ14" s="160"/>
      <c r="EA14" s="160"/>
      <c r="EB14" s="160"/>
      <c r="EC14" s="160"/>
      <c r="ED14" s="160"/>
      <c r="EE14" s="160"/>
      <c r="EF14" s="160"/>
      <c r="EG14" s="160"/>
      <c r="EH14" s="160"/>
      <c r="EI14" s="160"/>
      <c r="EJ14" s="160"/>
      <c r="EK14" s="160"/>
      <c r="EL14" s="160"/>
      <c r="EM14" s="160"/>
      <c r="EN14" s="160"/>
      <c r="EO14" s="160"/>
      <c r="EP14" s="160"/>
      <c r="EQ14" s="160"/>
      <c r="ER14" s="160"/>
      <c r="ES14" s="160"/>
      <c r="ET14" s="160"/>
      <c r="EU14" s="160"/>
      <c r="EV14" s="160"/>
      <c r="EW14" s="160"/>
      <c r="EX14" s="160"/>
      <c r="EY14" s="160"/>
      <c r="EZ14" s="160"/>
      <c r="FA14" s="160"/>
      <c r="FB14" s="160"/>
      <c r="FC14" s="160"/>
      <c r="FD14" s="160"/>
      <c r="FE14" s="160"/>
      <c r="FF14" s="160"/>
      <c r="FG14" s="160"/>
      <c r="FH14" s="160"/>
      <c r="FI14" s="160"/>
      <c r="FJ14" s="160"/>
      <c r="FK14" s="160"/>
      <c r="FL14" s="160"/>
      <c r="FM14" s="160"/>
      <c r="FN14" s="160"/>
      <c r="FO14" s="160"/>
      <c r="FP14" s="160"/>
      <c r="FQ14" s="160"/>
      <c r="FR14" s="160"/>
      <c r="FS14" s="160"/>
      <c r="FT14" s="160"/>
      <c r="FU14" s="160"/>
      <c r="FV14" s="160"/>
      <c r="FW14" s="160"/>
      <c r="FX14" s="160"/>
      <c r="FY14" s="160"/>
      <c r="FZ14" s="160"/>
      <c r="GA14" s="160"/>
      <c r="GB14" s="160"/>
      <c r="GC14" s="160"/>
      <c r="GD14" s="160"/>
      <c r="GE14" s="160"/>
      <c r="GF14" s="160"/>
      <c r="GG14" s="160"/>
      <c r="GH14" s="160"/>
      <c r="GI14" s="160"/>
      <c r="GJ14" s="160"/>
      <c r="GK14" s="160"/>
      <c r="GL14" s="160"/>
      <c r="GM14" s="160"/>
      <c r="GN14" s="160"/>
      <c r="GO14" s="160"/>
      <c r="GP14" s="160"/>
      <c r="GQ14" s="160"/>
      <c r="GR14" s="160"/>
      <c r="GS14" s="160"/>
      <c r="GT14" s="160"/>
      <c r="GU14" s="160"/>
      <c r="GV14" s="160"/>
      <c r="GW14" s="160"/>
      <c r="GX14" s="160"/>
      <c r="GY14" s="160"/>
      <c r="GZ14" s="160"/>
      <c r="HA14" s="160"/>
      <c r="HB14" s="160"/>
      <c r="HC14" s="160"/>
      <c r="HD14" s="160"/>
      <c r="HE14" s="160"/>
      <c r="HF14" s="160"/>
      <c r="HG14" s="160"/>
      <c r="HH14" s="160"/>
      <c r="HI14" s="160"/>
      <c r="HJ14" s="160"/>
      <c r="HK14" s="160"/>
      <c r="HL14" s="160"/>
      <c r="HM14" s="160"/>
      <c r="HN14" s="160"/>
      <c r="HO14" s="160"/>
      <c r="HP14" s="160"/>
      <c r="HQ14" s="160"/>
      <c r="HR14" s="160"/>
      <c r="HS14" s="160"/>
      <c r="HT14" s="160"/>
      <c r="HU14" s="160"/>
      <c r="HV14" s="160"/>
      <c r="HW14" s="160"/>
      <c r="HX14" s="160"/>
      <c r="HY14" s="160"/>
      <c r="HZ14" s="160"/>
      <c r="IA14" s="160"/>
      <c r="IB14" s="160"/>
      <c r="IC14" s="160"/>
      <c r="ID14" s="160"/>
      <c r="IE14" s="160"/>
      <c r="IF14" s="160"/>
      <c r="IG14" s="160"/>
      <c r="IH14" s="160"/>
      <c r="II14" s="160"/>
    </row>
    <row r="15" spans="1:243">
      <c r="A15" s="266"/>
      <c r="B15" s="358" t="s">
        <v>56</v>
      </c>
      <c r="C15" s="144"/>
      <c r="D15" s="244"/>
      <c r="E15" s="150"/>
      <c r="F15" s="244"/>
      <c r="G15" s="245"/>
    </row>
    <row r="16" spans="1:243" s="155" customFormat="1" ht="29">
      <c r="A16" s="234">
        <f>A14+1</f>
        <v>6</v>
      </c>
      <c r="B16" s="113" t="s">
        <v>57</v>
      </c>
      <c r="C16" s="114" t="s">
        <v>50</v>
      </c>
      <c r="D16" s="174">
        <v>41.04</v>
      </c>
      <c r="E16" s="150"/>
      <c r="F16" s="244"/>
      <c r="G16" s="245"/>
      <c r="H16" s="154"/>
    </row>
    <row r="17" spans="1:25" s="155" customFormat="1" ht="29">
      <c r="A17" s="234">
        <f t="shared" ref="A17:A22" si="0">A16+1</f>
        <v>7</v>
      </c>
      <c r="B17" s="113" t="s">
        <v>80</v>
      </c>
      <c r="C17" s="114" t="s">
        <v>50</v>
      </c>
      <c r="D17" s="174">
        <v>24.48</v>
      </c>
      <c r="E17" s="150"/>
      <c r="F17" s="244"/>
      <c r="G17" s="245"/>
      <c r="H17" s="154"/>
    </row>
    <row r="18" spans="1:25" s="149" customFormat="1" ht="39">
      <c r="A18" s="235">
        <f t="shared" si="0"/>
        <v>8</v>
      </c>
      <c r="B18" s="359" t="s">
        <v>131</v>
      </c>
      <c r="C18" s="114" t="s">
        <v>50</v>
      </c>
      <c r="D18" s="285">
        <v>75.599999999999994</v>
      </c>
      <c r="E18" s="150"/>
      <c r="F18" s="244"/>
      <c r="G18" s="245"/>
      <c r="H18" s="156"/>
    </row>
    <row r="19" spans="1:25" ht="54.75" customHeight="1">
      <c r="A19" s="236">
        <f t="shared" si="0"/>
        <v>9</v>
      </c>
      <c r="B19" s="359" t="s">
        <v>58</v>
      </c>
      <c r="C19" s="114" t="s">
        <v>59</v>
      </c>
      <c r="D19" s="354">
        <v>135</v>
      </c>
      <c r="E19" s="150"/>
      <c r="F19" s="244"/>
      <c r="G19" s="245"/>
      <c r="H19" s="303"/>
    </row>
    <row r="20" spans="1:25" ht="26">
      <c r="A20" s="236">
        <f t="shared" si="0"/>
        <v>10</v>
      </c>
      <c r="B20" s="359" t="s">
        <v>142</v>
      </c>
      <c r="C20" s="114" t="s">
        <v>59</v>
      </c>
      <c r="D20" s="267">
        <v>135</v>
      </c>
      <c r="E20" s="150"/>
      <c r="F20" s="244"/>
      <c r="G20" s="245"/>
      <c r="H20" s="303"/>
    </row>
    <row r="21" spans="1:25" ht="33.75" customHeight="1">
      <c r="A21" s="266">
        <f t="shared" si="0"/>
        <v>11</v>
      </c>
      <c r="B21" s="360" t="s">
        <v>132</v>
      </c>
      <c r="C21" s="145" t="s">
        <v>48</v>
      </c>
      <c r="D21" s="343">
        <v>26.4</v>
      </c>
      <c r="E21" s="150"/>
      <c r="F21" s="244"/>
      <c r="G21" s="245"/>
      <c r="H21" s="300"/>
    </row>
    <row r="22" spans="1:25" s="149" customFormat="1" ht="16">
      <c r="A22" s="298">
        <f t="shared" si="0"/>
        <v>12</v>
      </c>
      <c r="B22" s="113" t="s">
        <v>61</v>
      </c>
      <c r="C22" s="114" t="s">
        <v>50</v>
      </c>
      <c r="D22" s="165">
        <v>272.61</v>
      </c>
      <c r="E22" s="150"/>
      <c r="F22" s="244"/>
      <c r="G22" s="245"/>
      <c r="H22" s="156"/>
    </row>
    <row r="23" spans="1:25" s="149" customFormat="1">
      <c r="A23" s="234"/>
      <c r="B23" s="361" t="s">
        <v>62</v>
      </c>
      <c r="C23" s="148"/>
      <c r="D23" s="161"/>
      <c r="E23" s="150"/>
      <c r="F23" s="244"/>
      <c r="G23" s="245"/>
    </row>
    <row r="24" spans="1:25" s="149" customFormat="1" ht="29">
      <c r="A24" s="234">
        <f>A22+1</f>
        <v>13</v>
      </c>
      <c r="B24" s="113" t="s">
        <v>63</v>
      </c>
      <c r="C24" s="114" t="s">
        <v>50</v>
      </c>
      <c r="D24" s="174">
        <v>92.314999999999998</v>
      </c>
      <c r="E24" s="150"/>
      <c r="F24" s="244"/>
      <c r="G24" s="245"/>
      <c r="H24" s="303"/>
    </row>
    <row r="25" spans="1:25" s="155" customFormat="1" ht="29">
      <c r="A25" s="298">
        <f>A24+1</f>
        <v>14</v>
      </c>
      <c r="B25" s="113" t="s">
        <v>64</v>
      </c>
      <c r="C25" s="114" t="s">
        <v>50</v>
      </c>
      <c r="D25" s="276">
        <v>88.046999999999997</v>
      </c>
      <c r="E25" s="150"/>
      <c r="F25" s="244"/>
      <c r="G25" s="245"/>
      <c r="H25" s="154"/>
    </row>
    <row r="26" spans="1:25" s="155" customFormat="1" ht="29">
      <c r="A26" s="239">
        <f>A25+1</f>
        <v>15</v>
      </c>
      <c r="B26" s="113" t="s">
        <v>133</v>
      </c>
      <c r="C26" s="114" t="s">
        <v>50</v>
      </c>
      <c r="D26" s="165">
        <v>4.2679999999999998</v>
      </c>
      <c r="E26" s="150"/>
      <c r="F26" s="244"/>
      <c r="G26" s="245"/>
      <c r="H26" s="154"/>
    </row>
    <row r="27" spans="1:25" s="149" customFormat="1" ht="16">
      <c r="A27" s="298">
        <f>A26+1</f>
        <v>16</v>
      </c>
      <c r="B27" s="113" t="s">
        <v>65</v>
      </c>
      <c r="C27" s="114" t="s">
        <v>50</v>
      </c>
      <c r="D27" s="165">
        <v>92.314999999999998</v>
      </c>
      <c r="E27" s="150"/>
      <c r="F27" s="244"/>
      <c r="G27" s="245"/>
      <c r="H27" s="156"/>
    </row>
    <row r="28" spans="1:25" s="149" customFormat="1">
      <c r="A28" s="237"/>
      <c r="B28" s="362" t="s">
        <v>66</v>
      </c>
      <c r="C28" s="146"/>
      <c r="D28" s="161"/>
      <c r="E28" s="150"/>
      <c r="F28" s="244"/>
      <c r="G28" s="245"/>
    </row>
    <row r="29" spans="1:25" s="158" customFormat="1" ht="29">
      <c r="A29" s="298">
        <f>A27+1</f>
        <v>17</v>
      </c>
      <c r="B29" s="113" t="s">
        <v>134</v>
      </c>
      <c r="C29" s="114" t="s">
        <v>50</v>
      </c>
      <c r="D29" s="276">
        <v>5.9399999999999995</v>
      </c>
      <c r="E29" s="150"/>
      <c r="F29" s="244"/>
      <c r="G29" s="245"/>
      <c r="H29" s="294"/>
    </row>
    <row r="30" spans="1:25" s="108" customFormat="1" ht="34">
      <c r="A30" s="269">
        <f>A29+1</f>
        <v>18</v>
      </c>
      <c r="B30" s="113" t="s">
        <v>150</v>
      </c>
      <c r="C30" s="114" t="s">
        <v>60</v>
      </c>
      <c r="D30" s="165">
        <v>11.219999999999999</v>
      </c>
      <c r="E30" s="150"/>
      <c r="F30" s="244"/>
      <c r="G30" s="270"/>
      <c r="H30" s="303"/>
      <c r="I30" s="30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</row>
    <row r="31" spans="1:25" s="149" customFormat="1" ht="32.25" customHeight="1">
      <c r="A31" s="298">
        <f>A30+1</f>
        <v>19</v>
      </c>
      <c r="B31" s="113"/>
      <c r="C31" s="114"/>
      <c r="D31" s="276"/>
      <c r="E31" s="150"/>
      <c r="F31" s="244"/>
      <c r="G31" s="245"/>
      <c r="H31" s="156"/>
    </row>
    <row r="32" spans="1:25" s="149" customFormat="1" ht="45" customHeight="1">
      <c r="A32" s="238">
        <f>A31+1</f>
        <v>20</v>
      </c>
      <c r="B32" s="113" t="s">
        <v>128</v>
      </c>
      <c r="C32" s="297" t="s">
        <v>47</v>
      </c>
      <c r="D32" s="168">
        <v>0.11382700000000001</v>
      </c>
      <c r="E32" s="150"/>
      <c r="F32" s="244"/>
      <c r="G32" s="256"/>
      <c r="H32" s="293"/>
    </row>
    <row r="33" spans="1:243" s="149" customFormat="1" ht="94.5" customHeight="1">
      <c r="A33" s="298">
        <f>A32+1</f>
        <v>21</v>
      </c>
      <c r="B33" s="113" t="s">
        <v>81</v>
      </c>
      <c r="C33" s="114" t="s">
        <v>50</v>
      </c>
      <c r="D33" s="276">
        <v>13.5</v>
      </c>
      <c r="E33" s="150"/>
      <c r="F33" s="244"/>
      <c r="G33" s="245"/>
      <c r="H33" s="156"/>
    </row>
    <row r="34" spans="1:243" s="56" customFormat="1" ht="16.5" thickBot="1">
      <c r="A34" s="272">
        <f>A33+1</f>
        <v>22</v>
      </c>
      <c r="B34" s="363" t="s">
        <v>68</v>
      </c>
      <c r="C34" s="273" t="s">
        <v>5</v>
      </c>
      <c r="D34" s="274">
        <v>1</v>
      </c>
      <c r="E34" s="150"/>
      <c r="F34" s="244"/>
      <c r="G34" s="275"/>
      <c r="H34" s="301"/>
      <c r="I34" s="302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0"/>
      <c r="BF34" s="160"/>
      <c r="BG34" s="160"/>
      <c r="BH34" s="160"/>
      <c r="BI34" s="160"/>
      <c r="BJ34" s="160"/>
      <c r="BK34" s="160"/>
      <c r="BL34" s="160"/>
      <c r="BM34" s="160"/>
      <c r="BN34" s="160"/>
      <c r="BO34" s="160"/>
      <c r="BP34" s="160"/>
      <c r="BQ34" s="160"/>
      <c r="BR34" s="160"/>
      <c r="BS34" s="160"/>
      <c r="BT34" s="160"/>
      <c r="BU34" s="160"/>
      <c r="BV34" s="160"/>
      <c r="BW34" s="160"/>
      <c r="BX34" s="160"/>
      <c r="BY34" s="160"/>
      <c r="BZ34" s="160"/>
      <c r="CA34" s="160"/>
      <c r="CB34" s="160"/>
      <c r="CC34" s="160"/>
      <c r="CD34" s="160"/>
      <c r="CE34" s="160"/>
      <c r="CF34" s="160"/>
      <c r="CG34" s="160"/>
      <c r="CH34" s="160"/>
      <c r="CI34" s="160"/>
      <c r="CJ34" s="160"/>
      <c r="CK34" s="160"/>
      <c r="CL34" s="160"/>
      <c r="CM34" s="160"/>
      <c r="CN34" s="160"/>
      <c r="CO34" s="160"/>
      <c r="CP34" s="160"/>
      <c r="CQ34" s="160"/>
      <c r="CR34" s="160"/>
      <c r="CS34" s="160"/>
      <c r="CT34" s="160"/>
      <c r="CU34" s="160"/>
      <c r="CV34" s="160"/>
      <c r="CW34" s="160"/>
      <c r="CX34" s="160"/>
      <c r="CY34" s="160"/>
      <c r="CZ34" s="160"/>
      <c r="DA34" s="160"/>
      <c r="DB34" s="160"/>
      <c r="DC34" s="160"/>
      <c r="DD34" s="160"/>
      <c r="DE34" s="160"/>
      <c r="DF34" s="160"/>
      <c r="DG34" s="160"/>
      <c r="DH34" s="160"/>
      <c r="DI34" s="160"/>
      <c r="DJ34" s="160"/>
      <c r="DK34" s="160"/>
      <c r="DL34" s="160"/>
      <c r="DM34" s="160"/>
      <c r="DN34" s="160"/>
      <c r="DO34" s="160"/>
      <c r="DP34" s="160"/>
      <c r="DQ34" s="160"/>
      <c r="DR34" s="160"/>
      <c r="DS34" s="160"/>
      <c r="DT34" s="160"/>
      <c r="DU34" s="160"/>
      <c r="DV34" s="160"/>
      <c r="DW34" s="160"/>
      <c r="DX34" s="160"/>
      <c r="DY34" s="160"/>
      <c r="DZ34" s="160"/>
      <c r="EA34" s="160"/>
      <c r="EB34" s="160"/>
      <c r="EC34" s="160"/>
      <c r="ED34" s="160"/>
      <c r="EE34" s="160"/>
      <c r="EF34" s="160"/>
      <c r="EG34" s="160"/>
      <c r="EH34" s="160"/>
      <c r="EI34" s="160"/>
      <c r="EJ34" s="160"/>
      <c r="EK34" s="160"/>
      <c r="EL34" s="160"/>
      <c r="EM34" s="160"/>
      <c r="EN34" s="160"/>
      <c r="EO34" s="160"/>
      <c r="EP34" s="160"/>
      <c r="EQ34" s="160"/>
      <c r="ER34" s="160"/>
      <c r="ES34" s="160"/>
      <c r="ET34" s="160"/>
      <c r="EU34" s="160"/>
      <c r="EV34" s="160"/>
      <c r="EW34" s="160"/>
      <c r="EX34" s="160"/>
      <c r="EY34" s="160"/>
      <c r="EZ34" s="160"/>
      <c r="FA34" s="160"/>
      <c r="FB34" s="160"/>
      <c r="FC34" s="160"/>
      <c r="FD34" s="160"/>
      <c r="FE34" s="160"/>
      <c r="FF34" s="160"/>
      <c r="FG34" s="160"/>
      <c r="FH34" s="160"/>
      <c r="FI34" s="160"/>
      <c r="FJ34" s="160"/>
      <c r="FK34" s="160"/>
      <c r="FL34" s="160"/>
      <c r="FM34" s="160"/>
      <c r="FN34" s="160"/>
      <c r="FO34" s="160"/>
      <c r="FP34" s="160"/>
      <c r="FQ34" s="160"/>
      <c r="FR34" s="160"/>
      <c r="FS34" s="160"/>
      <c r="FT34" s="160"/>
      <c r="FU34" s="160"/>
      <c r="FV34" s="160"/>
      <c r="FW34" s="160"/>
      <c r="FX34" s="160"/>
      <c r="FY34" s="160"/>
      <c r="FZ34" s="160"/>
      <c r="GA34" s="160"/>
      <c r="GB34" s="160"/>
      <c r="GC34" s="160"/>
      <c r="GD34" s="160"/>
      <c r="GE34" s="160"/>
      <c r="GF34" s="160"/>
      <c r="GG34" s="160"/>
      <c r="GH34" s="160"/>
      <c r="GI34" s="160"/>
      <c r="GJ34" s="160"/>
      <c r="GK34" s="160"/>
      <c r="GL34" s="160"/>
      <c r="GM34" s="160"/>
      <c r="GN34" s="160"/>
      <c r="GO34" s="160"/>
      <c r="GP34" s="160"/>
      <c r="GQ34" s="160"/>
      <c r="GR34" s="160"/>
      <c r="GS34" s="160"/>
      <c r="GT34" s="160"/>
      <c r="GU34" s="160"/>
      <c r="GV34" s="160"/>
      <c r="GW34" s="160"/>
      <c r="GX34" s="160"/>
      <c r="GY34" s="160"/>
      <c r="GZ34" s="160"/>
      <c r="HA34" s="160"/>
      <c r="HB34" s="160"/>
      <c r="HC34" s="160"/>
      <c r="HD34" s="160"/>
      <c r="HE34" s="160"/>
      <c r="HF34" s="160"/>
      <c r="HG34" s="160"/>
      <c r="HH34" s="160"/>
      <c r="HI34" s="160"/>
      <c r="HJ34" s="160"/>
      <c r="HK34" s="160"/>
      <c r="HL34" s="160"/>
      <c r="HM34" s="160"/>
      <c r="HN34" s="160"/>
      <c r="HO34" s="160"/>
      <c r="HP34" s="160"/>
      <c r="HQ34" s="160"/>
      <c r="HR34" s="160"/>
      <c r="HS34" s="160"/>
      <c r="HT34" s="160"/>
      <c r="HU34" s="160"/>
      <c r="HV34" s="160"/>
      <c r="HW34" s="160"/>
      <c r="HX34" s="160"/>
      <c r="HY34" s="160"/>
      <c r="HZ34" s="160"/>
      <c r="IA34" s="160"/>
      <c r="IB34" s="160"/>
      <c r="IC34" s="160"/>
      <c r="ID34" s="160"/>
      <c r="IE34" s="160"/>
      <c r="IF34" s="160"/>
      <c r="IG34" s="160"/>
      <c r="IH34" s="160"/>
      <c r="II34" s="160"/>
    </row>
    <row r="35" spans="1:243" ht="15" thickBot="1">
      <c r="A35" s="260"/>
      <c r="B35" s="262" t="s">
        <v>1</v>
      </c>
      <c r="C35" s="261"/>
      <c r="D35" s="205"/>
      <c r="E35" s="205"/>
      <c r="F35" s="205"/>
      <c r="G35" s="263"/>
    </row>
    <row r="36" spans="1:243" ht="16">
      <c r="A36" s="314"/>
      <c r="B36" s="312" t="s">
        <v>9</v>
      </c>
      <c r="C36" s="305"/>
      <c r="D36" s="306"/>
      <c r="E36" s="307"/>
      <c r="F36" s="308"/>
      <c r="G36" s="315"/>
      <c r="H36"/>
      <c r="I36"/>
    </row>
    <row r="37" spans="1:243" ht="16">
      <c r="A37" s="314"/>
      <c r="B37" s="313" t="s">
        <v>1</v>
      </c>
      <c r="C37" s="309"/>
      <c r="D37" s="310"/>
      <c r="E37" s="309"/>
      <c r="F37" s="311"/>
      <c r="G37" s="316"/>
      <c r="H37"/>
      <c r="I37"/>
    </row>
    <row r="38" spans="1:243" ht="16">
      <c r="A38" s="314"/>
      <c r="B38" s="312" t="s">
        <v>29</v>
      </c>
      <c r="C38" s="305"/>
      <c r="D38" s="310"/>
      <c r="E38" s="309"/>
      <c r="F38" s="308"/>
      <c r="G38" s="317"/>
      <c r="H38"/>
      <c r="I38"/>
    </row>
    <row r="39" spans="1:243" ht="16">
      <c r="A39" s="314"/>
      <c r="B39" s="313" t="s">
        <v>1</v>
      </c>
      <c r="C39" s="309"/>
      <c r="D39" s="310"/>
      <c r="E39" s="309"/>
      <c r="F39" s="311"/>
      <c r="G39" s="316"/>
      <c r="H39"/>
      <c r="I39"/>
    </row>
    <row r="40" spans="1:243" ht="16.5" thickBot="1">
      <c r="A40" s="318"/>
      <c r="B40" s="322" t="s">
        <v>18</v>
      </c>
      <c r="C40" s="323">
        <v>0.18</v>
      </c>
      <c r="D40" s="324"/>
      <c r="E40" s="325"/>
      <c r="F40" s="326"/>
      <c r="G40" s="327"/>
      <c r="H40"/>
      <c r="I40"/>
    </row>
    <row r="41" spans="1:243" ht="16.5" thickBot="1">
      <c r="A41" s="319"/>
      <c r="B41" s="328" t="s">
        <v>19</v>
      </c>
      <c r="C41" s="329"/>
      <c r="D41" s="330"/>
      <c r="E41" s="329"/>
      <c r="F41" s="331"/>
      <c r="G41" s="332"/>
      <c r="H41"/>
      <c r="I41"/>
    </row>
  </sheetData>
  <mergeCells count="9">
    <mergeCell ref="A1:G1"/>
    <mergeCell ref="B4:F4"/>
    <mergeCell ref="A6:A7"/>
    <mergeCell ref="B6:B7"/>
    <mergeCell ref="C6:C7"/>
    <mergeCell ref="D6:D7"/>
    <mergeCell ref="E6:E7"/>
    <mergeCell ref="F6:F7"/>
    <mergeCell ref="G6:G7"/>
  </mergeCells>
  <conditionalFormatting sqref="B11:D13">
    <cfRule type="cellIs" dxfId="0" priority="1" stopIfTrue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opLeftCell="A8" workbookViewId="0">
      <selection activeCell="C15" sqref="C15:C18"/>
    </sheetView>
  </sheetViews>
  <sheetFormatPr defaultRowHeight="14.5"/>
  <cols>
    <col min="1" max="1" width="4.26953125" style="142" customWidth="1"/>
    <col min="2" max="2" width="38" customWidth="1"/>
    <col min="3" max="3" width="9" customWidth="1"/>
    <col min="4" max="4" width="11.54296875" bestFit="1" customWidth="1"/>
    <col min="5" max="5" width="11.26953125" bestFit="1" customWidth="1"/>
    <col min="6" max="6" width="14.26953125" bestFit="1" customWidth="1"/>
    <col min="7" max="7" width="14.453125" bestFit="1" customWidth="1"/>
    <col min="8" max="8" width="15.7265625" style="292" customWidth="1"/>
    <col min="9" max="9" width="10.26953125" customWidth="1"/>
  </cols>
  <sheetData>
    <row r="1" spans="1:8">
      <c r="A1" s="400" t="s">
        <v>130</v>
      </c>
      <c r="B1" s="400"/>
      <c r="C1" s="400"/>
      <c r="D1" s="400"/>
      <c r="E1" s="400"/>
      <c r="F1" s="400"/>
      <c r="G1" s="400"/>
    </row>
    <row r="2" spans="1:8">
      <c r="A2" s="143"/>
    </row>
    <row r="3" spans="1:8">
      <c r="A3" s="143"/>
    </row>
    <row r="4" spans="1:8">
      <c r="B4" s="410" t="s">
        <v>23</v>
      </c>
      <c r="C4" s="410"/>
      <c r="D4" s="410"/>
      <c r="E4" s="410"/>
      <c r="F4" s="410"/>
    </row>
    <row r="5" spans="1:8" ht="9" customHeight="1" thickBot="1"/>
    <row r="6" spans="1:8" ht="27.75" customHeight="1">
      <c r="A6" s="402" t="s">
        <v>26</v>
      </c>
      <c r="B6" s="404" t="s">
        <v>27</v>
      </c>
      <c r="C6" s="404" t="s">
        <v>28</v>
      </c>
      <c r="D6" s="404" t="s">
        <v>37</v>
      </c>
      <c r="E6" s="406" t="s">
        <v>76</v>
      </c>
      <c r="F6" s="404" t="s">
        <v>77</v>
      </c>
      <c r="G6" s="408" t="s">
        <v>78</v>
      </c>
    </row>
    <row r="7" spans="1:8" ht="15.75" customHeight="1" thickBot="1">
      <c r="A7" s="403"/>
      <c r="B7" s="405"/>
      <c r="C7" s="405"/>
      <c r="D7" s="405"/>
      <c r="E7" s="407"/>
      <c r="F7" s="405"/>
      <c r="G7" s="409"/>
    </row>
    <row r="8" spans="1:8" ht="16.5" thickBot="1">
      <c r="A8" s="319">
        <v>1</v>
      </c>
      <c r="B8" s="206">
        <v>2</v>
      </c>
      <c r="C8" s="206">
        <v>3</v>
      </c>
      <c r="D8" s="206">
        <v>4</v>
      </c>
      <c r="E8" s="320">
        <v>5</v>
      </c>
      <c r="F8" s="320">
        <v>6</v>
      </c>
      <c r="G8" s="321">
        <v>7</v>
      </c>
    </row>
    <row r="9" spans="1:8" ht="23.25" customHeight="1">
      <c r="A9" s="278"/>
      <c r="B9" s="284" t="s">
        <v>123</v>
      </c>
      <c r="C9" s="280"/>
      <c r="D9" s="281"/>
      <c r="E9" s="279"/>
      <c r="F9" s="282"/>
      <c r="G9" s="283"/>
    </row>
    <row r="10" spans="1:8" s="149" customFormat="1" ht="30.75" customHeight="1">
      <c r="A10" s="235">
        <v>1</v>
      </c>
      <c r="B10" s="277" t="s">
        <v>135</v>
      </c>
      <c r="C10" s="114" t="s">
        <v>49</v>
      </c>
      <c r="D10" s="286">
        <v>11.06</v>
      </c>
      <c r="E10" s="157"/>
      <c r="F10" s="244"/>
      <c r="G10" s="245"/>
      <c r="H10" s="293"/>
    </row>
    <row r="11" spans="1:8" s="158" customFormat="1" ht="16">
      <c r="A11" s="234">
        <v>2</v>
      </c>
      <c r="B11" s="147" t="s">
        <v>124</v>
      </c>
      <c r="C11" s="114" t="s">
        <v>50</v>
      </c>
      <c r="D11" s="347">
        <v>5.8</v>
      </c>
      <c r="E11" s="157"/>
      <c r="F11" s="244"/>
      <c r="G11" s="245"/>
      <c r="H11" s="294"/>
    </row>
    <row r="12" spans="1:8" s="158" customFormat="1" ht="16">
      <c r="A12" s="234">
        <v>3</v>
      </c>
      <c r="B12" s="147" t="s">
        <v>125</v>
      </c>
      <c r="C12" s="114" t="s">
        <v>50</v>
      </c>
      <c r="D12" s="348">
        <v>6</v>
      </c>
      <c r="E12" s="157"/>
      <c r="F12" s="244"/>
      <c r="G12" s="245"/>
      <c r="H12" s="294"/>
    </row>
    <row r="13" spans="1:8" s="287" customFormat="1" ht="51.75" customHeight="1" thickBot="1">
      <c r="A13" s="288">
        <v>4</v>
      </c>
      <c r="B13" s="289" t="s">
        <v>126</v>
      </c>
      <c r="C13" s="268" t="s">
        <v>47</v>
      </c>
      <c r="D13" s="353">
        <v>23</v>
      </c>
      <c r="E13" s="157"/>
      <c r="F13" s="244"/>
      <c r="G13" s="290"/>
      <c r="H13" s="295"/>
    </row>
    <row r="14" spans="1:8" ht="24" customHeight="1" thickBot="1">
      <c r="A14" s="260"/>
      <c r="B14" s="262" t="s">
        <v>1</v>
      </c>
      <c r="C14" s="261"/>
      <c r="D14" s="205"/>
      <c r="E14" s="205"/>
      <c r="F14" s="205"/>
      <c r="G14" s="263"/>
      <c r="H14" s="296"/>
    </row>
    <row r="15" spans="1:8" ht="16">
      <c r="A15" s="314"/>
      <c r="B15" s="312" t="s">
        <v>9</v>
      </c>
      <c r="C15" s="305"/>
      <c r="D15" s="306"/>
      <c r="E15" s="307"/>
      <c r="F15" s="308"/>
      <c r="G15" s="315"/>
      <c r="H15"/>
    </row>
    <row r="16" spans="1:8" ht="16">
      <c r="A16" s="314"/>
      <c r="B16" s="313" t="s">
        <v>1</v>
      </c>
      <c r="C16" s="309"/>
      <c r="D16" s="310"/>
      <c r="E16" s="309"/>
      <c r="F16" s="311"/>
      <c r="G16" s="316"/>
      <c r="H16"/>
    </row>
    <row r="17" spans="1:8" ht="16">
      <c r="A17" s="314"/>
      <c r="B17" s="312" t="s">
        <v>29</v>
      </c>
      <c r="C17" s="305"/>
      <c r="D17" s="310"/>
      <c r="E17" s="309"/>
      <c r="F17" s="308"/>
      <c r="G17" s="317"/>
      <c r="H17"/>
    </row>
    <row r="18" spans="1:8" ht="16">
      <c r="A18" s="314"/>
      <c r="B18" s="313" t="s">
        <v>1</v>
      </c>
      <c r="C18" s="309"/>
      <c r="D18" s="310"/>
      <c r="E18" s="309"/>
      <c r="F18" s="311"/>
      <c r="G18" s="316"/>
      <c r="H18"/>
    </row>
    <row r="19" spans="1:8" ht="16.5" thickBot="1">
      <c r="A19" s="318"/>
      <c r="B19" s="322" t="s">
        <v>18</v>
      </c>
      <c r="C19" s="323">
        <v>0.18</v>
      </c>
      <c r="D19" s="324"/>
      <c r="E19" s="325"/>
      <c r="F19" s="326"/>
      <c r="G19" s="327"/>
      <c r="H19"/>
    </row>
    <row r="20" spans="1:8" ht="16.5" thickBot="1">
      <c r="A20" s="319"/>
      <c r="B20" s="328" t="s">
        <v>19</v>
      </c>
      <c r="C20" s="329"/>
      <c r="D20" s="330"/>
      <c r="E20" s="329"/>
      <c r="F20" s="331"/>
      <c r="G20" s="332"/>
      <c r="H20"/>
    </row>
  </sheetData>
  <mergeCells count="9">
    <mergeCell ref="A1:G1"/>
    <mergeCell ref="B4:F4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opLeftCell="A8" workbookViewId="0">
      <selection activeCell="C13" sqref="C13:C15"/>
    </sheetView>
  </sheetViews>
  <sheetFormatPr defaultColWidth="8.81640625" defaultRowHeight="14.5"/>
  <cols>
    <col min="1" max="1" width="5.7265625" style="2" customWidth="1"/>
    <col min="2" max="2" width="38.81640625" style="1" customWidth="1"/>
    <col min="3" max="3" width="9.54296875" style="1" customWidth="1"/>
    <col min="4" max="4" width="10.7265625" style="1" customWidth="1"/>
    <col min="5" max="5" width="13.7265625" style="1" customWidth="1"/>
    <col min="6" max="6" width="14" style="1" bestFit="1" customWidth="1"/>
    <col min="7" max="7" width="15.7265625" style="1" customWidth="1"/>
    <col min="8" max="8" width="11.1796875" style="8" bestFit="1" customWidth="1"/>
    <col min="9" max="16384" width="8.81640625" style="1"/>
  </cols>
  <sheetData>
    <row r="1" spans="1:15" customFormat="1" ht="30" customHeight="1">
      <c r="A1" s="143"/>
      <c r="B1" s="411" t="s">
        <v>130</v>
      </c>
      <c r="C1" s="411"/>
      <c r="D1" s="411"/>
      <c r="E1" s="411"/>
      <c r="F1" s="411"/>
      <c r="G1" s="411"/>
      <c r="H1" s="299"/>
    </row>
    <row r="2" spans="1:15">
      <c r="B2" s="3"/>
      <c r="C2" s="3"/>
      <c r="D2" s="3"/>
      <c r="E2" s="3"/>
    </row>
    <row r="3" spans="1:15" ht="16">
      <c r="B3" s="412" t="s">
        <v>23</v>
      </c>
      <c r="C3" s="412"/>
      <c r="D3" s="412"/>
      <c r="E3" s="412"/>
      <c r="F3" s="412"/>
      <c r="G3" s="412"/>
    </row>
    <row r="4" spans="1:15" ht="15" thickBot="1"/>
    <row r="5" spans="1:15" s="4" customFormat="1" ht="29.25" customHeight="1">
      <c r="A5" s="402" t="s">
        <v>26</v>
      </c>
      <c r="B5" s="404" t="s">
        <v>27</v>
      </c>
      <c r="C5" s="404" t="s">
        <v>28</v>
      </c>
      <c r="D5" s="404" t="s">
        <v>37</v>
      </c>
      <c r="E5" s="406" t="s">
        <v>76</v>
      </c>
      <c r="F5" s="404" t="s">
        <v>77</v>
      </c>
      <c r="G5" s="408" t="s">
        <v>78</v>
      </c>
      <c r="H5" s="349"/>
    </row>
    <row r="6" spans="1:15" s="4" customFormat="1" ht="15" customHeight="1" thickBot="1">
      <c r="A6" s="403"/>
      <c r="B6" s="405"/>
      <c r="C6" s="405"/>
      <c r="D6" s="405"/>
      <c r="E6" s="407"/>
      <c r="F6" s="405"/>
      <c r="G6" s="409"/>
      <c r="H6" s="349"/>
    </row>
    <row r="7" spans="1:15" s="4" customFormat="1" ht="16.5" thickBot="1">
      <c r="A7" s="319">
        <v>1</v>
      </c>
      <c r="B7" s="206">
        <v>2</v>
      </c>
      <c r="C7" s="206">
        <v>3</v>
      </c>
      <c r="D7" s="206">
        <v>4</v>
      </c>
      <c r="E7" s="320">
        <v>5</v>
      </c>
      <c r="F7" s="320">
        <v>6</v>
      </c>
      <c r="G7" s="321">
        <v>7</v>
      </c>
      <c r="H7" s="349"/>
    </row>
    <row r="8" spans="1:15" ht="20.25" customHeight="1">
      <c r="A8" s="177"/>
      <c r="B8" s="175" t="s">
        <v>3</v>
      </c>
      <c r="C8" s="176"/>
      <c r="D8" s="176"/>
      <c r="E8" s="176"/>
      <c r="F8" s="176"/>
      <c r="G8" s="178"/>
    </row>
    <row r="9" spans="1:15" s="8" customFormat="1" ht="24" customHeight="1">
      <c r="A9" s="179">
        <v>1</v>
      </c>
      <c r="B9" s="230" t="s">
        <v>119</v>
      </c>
      <c r="C9" s="5" t="s">
        <v>91</v>
      </c>
      <c r="D9" s="231">
        <v>1</v>
      </c>
      <c r="E9" s="6"/>
      <c r="F9" s="7"/>
      <c r="G9" s="180"/>
      <c r="H9" s="333"/>
      <c r="I9" s="1"/>
      <c r="J9" s="1"/>
      <c r="K9" s="1"/>
      <c r="L9" s="1"/>
      <c r="M9" s="1"/>
      <c r="N9" s="1"/>
      <c r="O9" s="1"/>
    </row>
    <row r="10" spans="1:15" s="8" customFormat="1" ht="30" customHeight="1">
      <c r="A10" s="179">
        <v>2</v>
      </c>
      <c r="B10" s="230" t="s">
        <v>120</v>
      </c>
      <c r="C10" s="5" t="s">
        <v>5</v>
      </c>
      <c r="D10" s="231">
        <v>1</v>
      </c>
      <c r="E10" s="6"/>
      <c r="F10" s="7"/>
      <c r="G10" s="180"/>
      <c r="H10" s="333"/>
      <c r="I10" s="1"/>
      <c r="J10" s="1"/>
      <c r="K10" s="1"/>
      <c r="L10" s="1"/>
      <c r="M10" s="1"/>
      <c r="N10" s="1"/>
      <c r="O10" s="1"/>
    </row>
    <row r="11" spans="1:15" ht="45.75" customHeight="1" thickBot="1">
      <c r="A11" s="181">
        <v>3</v>
      </c>
      <c r="B11" s="334" t="s">
        <v>121</v>
      </c>
      <c r="C11" s="9" t="s">
        <v>4</v>
      </c>
      <c r="D11" s="192">
        <v>1</v>
      </c>
      <c r="E11" s="6"/>
      <c r="F11" s="7"/>
      <c r="G11" s="182"/>
      <c r="H11" s="333"/>
    </row>
    <row r="12" spans="1:15" ht="31.5" customHeight="1" thickBot="1">
      <c r="A12" s="223"/>
      <c r="B12" s="225" t="s">
        <v>8</v>
      </c>
      <c r="C12" s="224"/>
      <c r="D12" s="226"/>
      <c r="E12" s="227"/>
      <c r="F12" s="228"/>
      <c r="G12" s="229"/>
    </row>
    <row r="13" spans="1:15" ht="16">
      <c r="A13" s="184"/>
      <c r="B13" s="335" t="s">
        <v>9</v>
      </c>
      <c r="C13" s="336"/>
      <c r="D13" s="11"/>
      <c r="E13" s="12"/>
      <c r="F13" s="258"/>
      <c r="G13" s="186"/>
      <c r="H13" s="1"/>
    </row>
    <row r="14" spans="1:15" ht="16">
      <c r="A14" s="184"/>
      <c r="B14" s="337" t="s">
        <v>1</v>
      </c>
      <c r="C14" s="336"/>
      <c r="D14" s="13"/>
      <c r="E14" s="14"/>
      <c r="F14" s="338"/>
      <c r="G14" s="185"/>
      <c r="H14" s="1"/>
    </row>
    <row r="15" spans="1:15" ht="16">
      <c r="A15" s="187"/>
      <c r="B15" s="335" t="s">
        <v>10</v>
      </c>
      <c r="C15" s="336"/>
      <c r="D15" s="11"/>
      <c r="E15" s="12"/>
      <c r="F15" s="258"/>
      <c r="G15" s="186"/>
      <c r="H15" s="1"/>
    </row>
    <row r="16" spans="1:15" ht="16.5" thickBot="1">
      <c r="A16" s="188"/>
      <c r="B16" s="337" t="s">
        <v>1</v>
      </c>
      <c r="C16" s="189"/>
      <c r="D16" s="190"/>
      <c r="E16" s="191"/>
      <c r="F16" s="339"/>
      <c r="G16" s="183"/>
      <c r="H16" s="1"/>
    </row>
    <row r="17" spans="1:7" customFormat="1" ht="16.5" thickBot="1">
      <c r="A17" s="318"/>
      <c r="B17" s="322" t="s">
        <v>18</v>
      </c>
      <c r="C17" s="323">
        <v>0.18</v>
      </c>
      <c r="D17" s="324"/>
      <c r="E17" s="325"/>
      <c r="F17" s="326"/>
      <c r="G17" s="327"/>
    </row>
    <row r="18" spans="1:7" customFormat="1" ht="16.5" thickBot="1">
      <c r="A18" s="319"/>
      <c r="B18" s="328" t="s">
        <v>19</v>
      </c>
      <c r="C18" s="329"/>
      <c r="D18" s="330"/>
      <c r="E18" s="329"/>
      <c r="F18" s="331"/>
      <c r="G18" s="332"/>
    </row>
  </sheetData>
  <mergeCells count="9">
    <mergeCell ref="B1:G1"/>
    <mergeCell ref="B3:G3"/>
    <mergeCell ref="A5:A6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95"/>
  <sheetViews>
    <sheetView topLeftCell="A50" workbookViewId="0">
      <selection activeCell="G27" sqref="G27"/>
    </sheetView>
  </sheetViews>
  <sheetFormatPr defaultRowHeight="16"/>
  <cols>
    <col min="1" max="1" width="4.7265625" style="56" customWidth="1"/>
    <col min="2" max="2" width="34.1796875" style="56" customWidth="1"/>
    <col min="3" max="3" width="8.453125" style="101" customWidth="1"/>
    <col min="4" max="4" width="15" style="56" bestFit="1" customWidth="1"/>
    <col min="5" max="5" width="13.453125" style="17" bestFit="1" customWidth="1"/>
    <col min="6" max="6" width="14.1796875" style="56" customWidth="1"/>
    <col min="7" max="7" width="21.26953125" style="56" bestFit="1" customWidth="1"/>
    <col min="8" max="8" width="15" style="17" customWidth="1"/>
    <col min="9" max="9" width="9.1796875" style="17"/>
    <col min="10" max="10" width="13.81640625" style="17" bestFit="1" customWidth="1"/>
    <col min="11" max="51" width="9.1796875" style="17"/>
    <col min="52" max="244" width="9.1796875" style="56"/>
    <col min="245" max="245" width="4.7265625" style="56" customWidth="1"/>
    <col min="246" max="246" width="12.1796875" style="56" customWidth="1"/>
    <col min="247" max="247" width="37.54296875" style="56" customWidth="1"/>
    <col min="248" max="248" width="8.54296875" style="56" customWidth="1"/>
    <col min="249" max="249" width="9.453125" style="56" customWidth="1"/>
    <col min="250" max="250" width="12.54296875" style="56" bestFit="1" customWidth="1"/>
    <col min="251" max="251" width="11.26953125" style="56" customWidth="1"/>
    <col min="252" max="252" width="12.1796875" style="56" customWidth="1"/>
    <col min="253" max="253" width="10.453125" style="56" customWidth="1"/>
    <col min="254" max="254" width="11.1796875" style="56" customWidth="1"/>
    <col min="255" max="255" width="10.26953125" style="56" customWidth="1"/>
    <col min="256" max="256" width="11" style="56" customWidth="1"/>
    <col min="257" max="257" width="14.81640625" style="56" customWidth="1"/>
    <col min="258" max="258" width="9.1796875" style="56"/>
    <col min="259" max="259" width="9.54296875" style="56" bestFit="1" customWidth="1"/>
    <col min="260" max="500" width="9.1796875" style="56"/>
    <col min="501" max="501" width="4.7265625" style="56" customWidth="1"/>
    <col min="502" max="502" width="12.1796875" style="56" customWidth="1"/>
    <col min="503" max="503" width="37.54296875" style="56" customWidth="1"/>
    <col min="504" max="504" width="8.54296875" style="56" customWidth="1"/>
    <col min="505" max="505" width="9.453125" style="56" customWidth="1"/>
    <col min="506" max="506" width="12.54296875" style="56" bestFit="1" customWidth="1"/>
    <col min="507" max="507" width="11.26953125" style="56" customWidth="1"/>
    <col min="508" max="508" width="12.1796875" style="56" customWidth="1"/>
    <col min="509" max="509" width="10.453125" style="56" customWidth="1"/>
    <col min="510" max="510" width="11.1796875" style="56" customWidth="1"/>
    <col min="511" max="511" width="10.26953125" style="56" customWidth="1"/>
    <col min="512" max="512" width="11" style="56" customWidth="1"/>
    <col min="513" max="513" width="14.81640625" style="56" customWidth="1"/>
    <col min="514" max="514" width="9.1796875" style="56"/>
    <col min="515" max="515" width="9.54296875" style="56" bestFit="1" customWidth="1"/>
    <col min="516" max="756" width="9.1796875" style="56"/>
    <col min="757" max="757" width="4.7265625" style="56" customWidth="1"/>
    <col min="758" max="758" width="12.1796875" style="56" customWidth="1"/>
    <col min="759" max="759" width="37.54296875" style="56" customWidth="1"/>
    <col min="760" max="760" width="8.54296875" style="56" customWidth="1"/>
    <col min="761" max="761" width="9.453125" style="56" customWidth="1"/>
    <col min="762" max="762" width="12.54296875" style="56" bestFit="1" customWidth="1"/>
    <col min="763" max="763" width="11.26953125" style="56" customWidth="1"/>
    <col min="764" max="764" width="12.1796875" style="56" customWidth="1"/>
    <col min="765" max="765" width="10.453125" style="56" customWidth="1"/>
    <col min="766" max="766" width="11.1796875" style="56" customWidth="1"/>
    <col min="767" max="767" width="10.26953125" style="56" customWidth="1"/>
    <col min="768" max="768" width="11" style="56" customWidth="1"/>
    <col min="769" max="769" width="14.81640625" style="56" customWidth="1"/>
    <col min="770" max="770" width="9.1796875" style="56"/>
    <col min="771" max="771" width="9.54296875" style="56" bestFit="1" customWidth="1"/>
    <col min="772" max="1012" width="9.1796875" style="56"/>
    <col min="1013" max="1013" width="4.7265625" style="56" customWidth="1"/>
    <col min="1014" max="1014" width="12.1796875" style="56" customWidth="1"/>
    <col min="1015" max="1015" width="37.54296875" style="56" customWidth="1"/>
    <col min="1016" max="1016" width="8.54296875" style="56" customWidth="1"/>
    <col min="1017" max="1017" width="9.453125" style="56" customWidth="1"/>
    <col min="1018" max="1018" width="12.54296875" style="56" bestFit="1" customWidth="1"/>
    <col min="1019" max="1019" width="11.26953125" style="56" customWidth="1"/>
    <col min="1020" max="1020" width="12.1796875" style="56" customWidth="1"/>
    <col min="1021" max="1021" width="10.453125" style="56" customWidth="1"/>
    <col min="1022" max="1022" width="11.1796875" style="56" customWidth="1"/>
    <col min="1023" max="1023" width="10.26953125" style="56" customWidth="1"/>
    <col min="1024" max="1024" width="11" style="56" customWidth="1"/>
    <col min="1025" max="1025" width="14.81640625" style="56" customWidth="1"/>
    <col min="1026" max="1026" width="9.1796875" style="56"/>
    <col min="1027" max="1027" width="9.54296875" style="56" bestFit="1" customWidth="1"/>
    <col min="1028" max="1268" width="9.1796875" style="56"/>
    <col min="1269" max="1269" width="4.7265625" style="56" customWidth="1"/>
    <col min="1270" max="1270" width="12.1796875" style="56" customWidth="1"/>
    <col min="1271" max="1271" width="37.54296875" style="56" customWidth="1"/>
    <col min="1272" max="1272" width="8.54296875" style="56" customWidth="1"/>
    <col min="1273" max="1273" width="9.453125" style="56" customWidth="1"/>
    <col min="1274" max="1274" width="12.54296875" style="56" bestFit="1" customWidth="1"/>
    <col min="1275" max="1275" width="11.26953125" style="56" customWidth="1"/>
    <col min="1276" max="1276" width="12.1796875" style="56" customWidth="1"/>
    <col min="1277" max="1277" width="10.453125" style="56" customWidth="1"/>
    <col min="1278" max="1278" width="11.1796875" style="56" customWidth="1"/>
    <col min="1279" max="1279" width="10.26953125" style="56" customWidth="1"/>
    <col min="1280" max="1280" width="11" style="56" customWidth="1"/>
    <col min="1281" max="1281" width="14.81640625" style="56" customWidth="1"/>
    <col min="1282" max="1282" width="9.1796875" style="56"/>
    <col min="1283" max="1283" width="9.54296875" style="56" bestFit="1" customWidth="1"/>
    <col min="1284" max="1524" width="9.1796875" style="56"/>
    <col min="1525" max="1525" width="4.7265625" style="56" customWidth="1"/>
    <col min="1526" max="1526" width="12.1796875" style="56" customWidth="1"/>
    <col min="1527" max="1527" width="37.54296875" style="56" customWidth="1"/>
    <col min="1528" max="1528" width="8.54296875" style="56" customWidth="1"/>
    <col min="1529" max="1529" width="9.453125" style="56" customWidth="1"/>
    <col min="1530" max="1530" width="12.54296875" style="56" bestFit="1" customWidth="1"/>
    <col min="1531" max="1531" width="11.26953125" style="56" customWidth="1"/>
    <col min="1532" max="1532" width="12.1796875" style="56" customWidth="1"/>
    <col min="1533" max="1533" width="10.453125" style="56" customWidth="1"/>
    <col min="1534" max="1534" width="11.1796875" style="56" customWidth="1"/>
    <col min="1535" max="1535" width="10.26953125" style="56" customWidth="1"/>
    <col min="1536" max="1536" width="11" style="56" customWidth="1"/>
    <col min="1537" max="1537" width="14.81640625" style="56" customWidth="1"/>
    <col min="1538" max="1538" width="9.1796875" style="56"/>
    <col min="1539" max="1539" width="9.54296875" style="56" bestFit="1" customWidth="1"/>
    <col min="1540" max="1780" width="9.1796875" style="56"/>
    <col min="1781" max="1781" width="4.7265625" style="56" customWidth="1"/>
    <col min="1782" max="1782" width="12.1796875" style="56" customWidth="1"/>
    <col min="1783" max="1783" width="37.54296875" style="56" customWidth="1"/>
    <col min="1784" max="1784" width="8.54296875" style="56" customWidth="1"/>
    <col min="1785" max="1785" width="9.453125" style="56" customWidth="1"/>
    <col min="1786" max="1786" width="12.54296875" style="56" bestFit="1" customWidth="1"/>
    <col min="1787" max="1787" width="11.26953125" style="56" customWidth="1"/>
    <col min="1788" max="1788" width="12.1796875" style="56" customWidth="1"/>
    <col min="1789" max="1789" width="10.453125" style="56" customWidth="1"/>
    <col min="1790" max="1790" width="11.1796875" style="56" customWidth="1"/>
    <col min="1791" max="1791" width="10.26953125" style="56" customWidth="1"/>
    <col min="1792" max="1792" width="11" style="56" customWidth="1"/>
    <col min="1793" max="1793" width="14.81640625" style="56" customWidth="1"/>
    <col min="1794" max="1794" width="9.1796875" style="56"/>
    <col min="1795" max="1795" width="9.54296875" style="56" bestFit="1" customWidth="1"/>
    <col min="1796" max="2036" width="9.1796875" style="56"/>
    <col min="2037" max="2037" width="4.7265625" style="56" customWidth="1"/>
    <col min="2038" max="2038" width="12.1796875" style="56" customWidth="1"/>
    <col min="2039" max="2039" width="37.54296875" style="56" customWidth="1"/>
    <col min="2040" max="2040" width="8.54296875" style="56" customWidth="1"/>
    <col min="2041" max="2041" width="9.453125" style="56" customWidth="1"/>
    <col min="2042" max="2042" width="12.54296875" style="56" bestFit="1" customWidth="1"/>
    <col min="2043" max="2043" width="11.26953125" style="56" customWidth="1"/>
    <col min="2044" max="2044" width="12.1796875" style="56" customWidth="1"/>
    <col min="2045" max="2045" width="10.453125" style="56" customWidth="1"/>
    <col min="2046" max="2046" width="11.1796875" style="56" customWidth="1"/>
    <col min="2047" max="2047" width="10.26953125" style="56" customWidth="1"/>
    <col min="2048" max="2048" width="11" style="56" customWidth="1"/>
    <col min="2049" max="2049" width="14.81640625" style="56" customWidth="1"/>
    <col min="2050" max="2050" width="9.1796875" style="56"/>
    <col min="2051" max="2051" width="9.54296875" style="56" bestFit="1" customWidth="1"/>
    <col min="2052" max="2292" width="9.1796875" style="56"/>
    <col min="2293" max="2293" width="4.7265625" style="56" customWidth="1"/>
    <col min="2294" max="2294" width="12.1796875" style="56" customWidth="1"/>
    <col min="2295" max="2295" width="37.54296875" style="56" customWidth="1"/>
    <col min="2296" max="2296" width="8.54296875" style="56" customWidth="1"/>
    <col min="2297" max="2297" width="9.453125" style="56" customWidth="1"/>
    <col min="2298" max="2298" width="12.54296875" style="56" bestFit="1" customWidth="1"/>
    <col min="2299" max="2299" width="11.26953125" style="56" customWidth="1"/>
    <col min="2300" max="2300" width="12.1796875" style="56" customWidth="1"/>
    <col min="2301" max="2301" width="10.453125" style="56" customWidth="1"/>
    <col min="2302" max="2302" width="11.1796875" style="56" customWidth="1"/>
    <col min="2303" max="2303" width="10.26953125" style="56" customWidth="1"/>
    <col min="2304" max="2304" width="11" style="56" customWidth="1"/>
    <col min="2305" max="2305" width="14.81640625" style="56" customWidth="1"/>
    <col min="2306" max="2306" width="9.1796875" style="56"/>
    <col min="2307" max="2307" width="9.54296875" style="56" bestFit="1" customWidth="1"/>
    <col min="2308" max="2548" width="9.1796875" style="56"/>
    <col min="2549" max="2549" width="4.7265625" style="56" customWidth="1"/>
    <col min="2550" max="2550" width="12.1796875" style="56" customWidth="1"/>
    <col min="2551" max="2551" width="37.54296875" style="56" customWidth="1"/>
    <col min="2552" max="2552" width="8.54296875" style="56" customWidth="1"/>
    <col min="2553" max="2553" width="9.453125" style="56" customWidth="1"/>
    <col min="2554" max="2554" width="12.54296875" style="56" bestFit="1" customWidth="1"/>
    <col min="2555" max="2555" width="11.26953125" style="56" customWidth="1"/>
    <col min="2556" max="2556" width="12.1796875" style="56" customWidth="1"/>
    <col min="2557" max="2557" width="10.453125" style="56" customWidth="1"/>
    <col min="2558" max="2558" width="11.1796875" style="56" customWidth="1"/>
    <col min="2559" max="2559" width="10.26953125" style="56" customWidth="1"/>
    <col min="2560" max="2560" width="11" style="56" customWidth="1"/>
    <col min="2561" max="2561" width="14.81640625" style="56" customWidth="1"/>
    <col min="2562" max="2562" width="9.1796875" style="56"/>
    <col min="2563" max="2563" width="9.54296875" style="56" bestFit="1" customWidth="1"/>
    <col min="2564" max="2804" width="9.1796875" style="56"/>
    <col min="2805" max="2805" width="4.7265625" style="56" customWidth="1"/>
    <col min="2806" max="2806" width="12.1796875" style="56" customWidth="1"/>
    <col min="2807" max="2807" width="37.54296875" style="56" customWidth="1"/>
    <col min="2808" max="2808" width="8.54296875" style="56" customWidth="1"/>
    <col min="2809" max="2809" width="9.453125" style="56" customWidth="1"/>
    <col min="2810" max="2810" width="12.54296875" style="56" bestFit="1" customWidth="1"/>
    <col min="2811" max="2811" width="11.26953125" style="56" customWidth="1"/>
    <col min="2812" max="2812" width="12.1796875" style="56" customWidth="1"/>
    <col min="2813" max="2813" width="10.453125" style="56" customWidth="1"/>
    <col min="2814" max="2814" width="11.1796875" style="56" customWidth="1"/>
    <col min="2815" max="2815" width="10.26953125" style="56" customWidth="1"/>
    <col min="2816" max="2816" width="11" style="56" customWidth="1"/>
    <col min="2817" max="2817" width="14.81640625" style="56" customWidth="1"/>
    <col min="2818" max="2818" width="9.1796875" style="56"/>
    <col min="2819" max="2819" width="9.54296875" style="56" bestFit="1" customWidth="1"/>
    <col min="2820" max="3060" width="9.1796875" style="56"/>
    <col min="3061" max="3061" width="4.7265625" style="56" customWidth="1"/>
    <col min="3062" max="3062" width="12.1796875" style="56" customWidth="1"/>
    <col min="3063" max="3063" width="37.54296875" style="56" customWidth="1"/>
    <col min="3064" max="3064" width="8.54296875" style="56" customWidth="1"/>
    <col min="3065" max="3065" width="9.453125" style="56" customWidth="1"/>
    <col min="3066" max="3066" width="12.54296875" style="56" bestFit="1" customWidth="1"/>
    <col min="3067" max="3067" width="11.26953125" style="56" customWidth="1"/>
    <col min="3068" max="3068" width="12.1796875" style="56" customWidth="1"/>
    <col min="3069" max="3069" width="10.453125" style="56" customWidth="1"/>
    <col min="3070" max="3070" width="11.1796875" style="56" customWidth="1"/>
    <col min="3071" max="3071" width="10.26953125" style="56" customWidth="1"/>
    <col min="3072" max="3072" width="11" style="56" customWidth="1"/>
    <col min="3073" max="3073" width="14.81640625" style="56" customWidth="1"/>
    <col min="3074" max="3074" width="9.1796875" style="56"/>
    <col min="3075" max="3075" width="9.54296875" style="56" bestFit="1" customWidth="1"/>
    <col min="3076" max="3316" width="9.1796875" style="56"/>
    <col min="3317" max="3317" width="4.7265625" style="56" customWidth="1"/>
    <col min="3318" max="3318" width="12.1796875" style="56" customWidth="1"/>
    <col min="3319" max="3319" width="37.54296875" style="56" customWidth="1"/>
    <col min="3320" max="3320" width="8.54296875" style="56" customWidth="1"/>
    <col min="3321" max="3321" width="9.453125" style="56" customWidth="1"/>
    <col min="3322" max="3322" width="12.54296875" style="56" bestFit="1" customWidth="1"/>
    <col min="3323" max="3323" width="11.26953125" style="56" customWidth="1"/>
    <col min="3324" max="3324" width="12.1796875" style="56" customWidth="1"/>
    <col min="3325" max="3325" width="10.453125" style="56" customWidth="1"/>
    <col min="3326" max="3326" width="11.1796875" style="56" customWidth="1"/>
    <col min="3327" max="3327" width="10.26953125" style="56" customWidth="1"/>
    <col min="3328" max="3328" width="11" style="56" customWidth="1"/>
    <col min="3329" max="3329" width="14.81640625" style="56" customWidth="1"/>
    <col min="3330" max="3330" width="9.1796875" style="56"/>
    <col min="3331" max="3331" width="9.54296875" style="56" bestFit="1" customWidth="1"/>
    <col min="3332" max="3572" width="9.1796875" style="56"/>
    <col min="3573" max="3573" width="4.7265625" style="56" customWidth="1"/>
    <col min="3574" max="3574" width="12.1796875" style="56" customWidth="1"/>
    <col min="3575" max="3575" width="37.54296875" style="56" customWidth="1"/>
    <col min="3576" max="3576" width="8.54296875" style="56" customWidth="1"/>
    <col min="3577" max="3577" width="9.453125" style="56" customWidth="1"/>
    <col min="3578" max="3578" width="12.54296875" style="56" bestFit="1" customWidth="1"/>
    <col min="3579" max="3579" width="11.26953125" style="56" customWidth="1"/>
    <col min="3580" max="3580" width="12.1796875" style="56" customWidth="1"/>
    <col min="3581" max="3581" width="10.453125" style="56" customWidth="1"/>
    <col min="3582" max="3582" width="11.1796875" style="56" customWidth="1"/>
    <col min="3583" max="3583" width="10.26953125" style="56" customWidth="1"/>
    <col min="3584" max="3584" width="11" style="56" customWidth="1"/>
    <col min="3585" max="3585" width="14.81640625" style="56" customWidth="1"/>
    <col min="3586" max="3586" width="9.1796875" style="56"/>
    <col min="3587" max="3587" width="9.54296875" style="56" bestFit="1" customWidth="1"/>
    <col min="3588" max="3828" width="9.1796875" style="56"/>
    <col min="3829" max="3829" width="4.7265625" style="56" customWidth="1"/>
    <col min="3830" max="3830" width="12.1796875" style="56" customWidth="1"/>
    <col min="3831" max="3831" width="37.54296875" style="56" customWidth="1"/>
    <col min="3832" max="3832" width="8.54296875" style="56" customWidth="1"/>
    <col min="3833" max="3833" width="9.453125" style="56" customWidth="1"/>
    <col min="3834" max="3834" width="12.54296875" style="56" bestFit="1" customWidth="1"/>
    <col min="3835" max="3835" width="11.26953125" style="56" customWidth="1"/>
    <col min="3836" max="3836" width="12.1796875" style="56" customWidth="1"/>
    <col min="3837" max="3837" width="10.453125" style="56" customWidth="1"/>
    <col min="3838" max="3838" width="11.1796875" style="56" customWidth="1"/>
    <col min="3839" max="3839" width="10.26953125" style="56" customWidth="1"/>
    <col min="3840" max="3840" width="11" style="56" customWidth="1"/>
    <col min="3841" max="3841" width="14.81640625" style="56" customWidth="1"/>
    <col min="3842" max="3842" width="9.1796875" style="56"/>
    <col min="3843" max="3843" width="9.54296875" style="56" bestFit="1" customWidth="1"/>
    <col min="3844" max="4084" width="9.1796875" style="56"/>
    <col min="4085" max="4085" width="4.7265625" style="56" customWidth="1"/>
    <col min="4086" max="4086" width="12.1796875" style="56" customWidth="1"/>
    <col min="4087" max="4087" width="37.54296875" style="56" customWidth="1"/>
    <col min="4088" max="4088" width="8.54296875" style="56" customWidth="1"/>
    <col min="4089" max="4089" width="9.453125" style="56" customWidth="1"/>
    <col min="4090" max="4090" width="12.54296875" style="56" bestFit="1" customWidth="1"/>
    <col min="4091" max="4091" width="11.26953125" style="56" customWidth="1"/>
    <col min="4092" max="4092" width="12.1796875" style="56" customWidth="1"/>
    <col min="4093" max="4093" width="10.453125" style="56" customWidth="1"/>
    <col min="4094" max="4094" width="11.1796875" style="56" customWidth="1"/>
    <col min="4095" max="4095" width="10.26953125" style="56" customWidth="1"/>
    <col min="4096" max="4096" width="11" style="56" customWidth="1"/>
    <col min="4097" max="4097" width="14.81640625" style="56" customWidth="1"/>
    <col min="4098" max="4098" width="9.1796875" style="56"/>
    <col min="4099" max="4099" width="9.54296875" style="56" bestFit="1" customWidth="1"/>
    <col min="4100" max="4340" width="9.1796875" style="56"/>
    <col min="4341" max="4341" width="4.7265625" style="56" customWidth="1"/>
    <col min="4342" max="4342" width="12.1796875" style="56" customWidth="1"/>
    <col min="4343" max="4343" width="37.54296875" style="56" customWidth="1"/>
    <col min="4344" max="4344" width="8.54296875" style="56" customWidth="1"/>
    <col min="4345" max="4345" width="9.453125" style="56" customWidth="1"/>
    <col min="4346" max="4346" width="12.54296875" style="56" bestFit="1" customWidth="1"/>
    <col min="4347" max="4347" width="11.26953125" style="56" customWidth="1"/>
    <col min="4348" max="4348" width="12.1796875" style="56" customWidth="1"/>
    <col min="4349" max="4349" width="10.453125" style="56" customWidth="1"/>
    <col min="4350" max="4350" width="11.1796875" style="56" customWidth="1"/>
    <col min="4351" max="4351" width="10.26953125" style="56" customWidth="1"/>
    <col min="4352" max="4352" width="11" style="56" customWidth="1"/>
    <col min="4353" max="4353" width="14.81640625" style="56" customWidth="1"/>
    <col min="4354" max="4354" width="9.1796875" style="56"/>
    <col min="4355" max="4355" width="9.54296875" style="56" bestFit="1" customWidth="1"/>
    <col min="4356" max="4596" width="9.1796875" style="56"/>
    <col min="4597" max="4597" width="4.7265625" style="56" customWidth="1"/>
    <col min="4598" max="4598" width="12.1796875" style="56" customWidth="1"/>
    <col min="4599" max="4599" width="37.54296875" style="56" customWidth="1"/>
    <col min="4600" max="4600" width="8.54296875" style="56" customWidth="1"/>
    <col min="4601" max="4601" width="9.453125" style="56" customWidth="1"/>
    <col min="4602" max="4602" width="12.54296875" style="56" bestFit="1" customWidth="1"/>
    <col min="4603" max="4603" width="11.26953125" style="56" customWidth="1"/>
    <col min="4604" max="4604" width="12.1796875" style="56" customWidth="1"/>
    <col min="4605" max="4605" width="10.453125" style="56" customWidth="1"/>
    <col min="4606" max="4606" width="11.1796875" style="56" customWidth="1"/>
    <col min="4607" max="4607" width="10.26953125" style="56" customWidth="1"/>
    <col min="4608" max="4608" width="11" style="56" customWidth="1"/>
    <col min="4609" max="4609" width="14.81640625" style="56" customWidth="1"/>
    <col min="4610" max="4610" width="9.1796875" style="56"/>
    <col min="4611" max="4611" width="9.54296875" style="56" bestFit="1" customWidth="1"/>
    <col min="4612" max="4852" width="9.1796875" style="56"/>
    <col min="4853" max="4853" width="4.7265625" style="56" customWidth="1"/>
    <col min="4854" max="4854" width="12.1796875" style="56" customWidth="1"/>
    <col min="4855" max="4855" width="37.54296875" style="56" customWidth="1"/>
    <col min="4856" max="4856" width="8.54296875" style="56" customWidth="1"/>
    <col min="4857" max="4857" width="9.453125" style="56" customWidth="1"/>
    <col min="4858" max="4858" width="12.54296875" style="56" bestFit="1" customWidth="1"/>
    <col min="4859" max="4859" width="11.26953125" style="56" customWidth="1"/>
    <col min="4860" max="4860" width="12.1796875" style="56" customWidth="1"/>
    <col min="4861" max="4861" width="10.453125" style="56" customWidth="1"/>
    <col min="4862" max="4862" width="11.1796875" style="56" customWidth="1"/>
    <col min="4863" max="4863" width="10.26953125" style="56" customWidth="1"/>
    <col min="4864" max="4864" width="11" style="56" customWidth="1"/>
    <col min="4865" max="4865" width="14.81640625" style="56" customWidth="1"/>
    <col min="4866" max="4866" width="9.1796875" style="56"/>
    <col min="4867" max="4867" width="9.54296875" style="56" bestFit="1" customWidth="1"/>
    <col min="4868" max="5108" width="9.1796875" style="56"/>
    <col min="5109" max="5109" width="4.7265625" style="56" customWidth="1"/>
    <col min="5110" max="5110" width="12.1796875" style="56" customWidth="1"/>
    <col min="5111" max="5111" width="37.54296875" style="56" customWidth="1"/>
    <col min="5112" max="5112" width="8.54296875" style="56" customWidth="1"/>
    <col min="5113" max="5113" width="9.453125" style="56" customWidth="1"/>
    <col min="5114" max="5114" width="12.54296875" style="56" bestFit="1" customWidth="1"/>
    <col min="5115" max="5115" width="11.26953125" style="56" customWidth="1"/>
    <col min="5116" max="5116" width="12.1796875" style="56" customWidth="1"/>
    <col min="5117" max="5117" width="10.453125" style="56" customWidth="1"/>
    <col min="5118" max="5118" width="11.1796875" style="56" customWidth="1"/>
    <col min="5119" max="5119" width="10.26953125" style="56" customWidth="1"/>
    <col min="5120" max="5120" width="11" style="56" customWidth="1"/>
    <col min="5121" max="5121" width="14.81640625" style="56" customWidth="1"/>
    <col min="5122" max="5122" width="9.1796875" style="56"/>
    <col min="5123" max="5123" width="9.54296875" style="56" bestFit="1" customWidth="1"/>
    <col min="5124" max="5364" width="9.1796875" style="56"/>
    <col min="5365" max="5365" width="4.7265625" style="56" customWidth="1"/>
    <col min="5366" max="5366" width="12.1796875" style="56" customWidth="1"/>
    <col min="5367" max="5367" width="37.54296875" style="56" customWidth="1"/>
    <col min="5368" max="5368" width="8.54296875" style="56" customWidth="1"/>
    <col min="5369" max="5369" width="9.453125" style="56" customWidth="1"/>
    <col min="5370" max="5370" width="12.54296875" style="56" bestFit="1" customWidth="1"/>
    <col min="5371" max="5371" width="11.26953125" style="56" customWidth="1"/>
    <col min="5372" max="5372" width="12.1796875" style="56" customWidth="1"/>
    <col min="5373" max="5373" width="10.453125" style="56" customWidth="1"/>
    <col min="5374" max="5374" width="11.1796875" style="56" customWidth="1"/>
    <col min="5375" max="5375" width="10.26953125" style="56" customWidth="1"/>
    <col min="5376" max="5376" width="11" style="56" customWidth="1"/>
    <col min="5377" max="5377" width="14.81640625" style="56" customWidth="1"/>
    <col min="5378" max="5378" width="9.1796875" style="56"/>
    <col min="5379" max="5379" width="9.54296875" style="56" bestFit="1" customWidth="1"/>
    <col min="5380" max="5620" width="9.1796875" style="56"/>
    <col min="5621" max="5621" width="4.7265625" style="56" customWidth="1"/>
    <col min="5622" max="5622" width="12.1796875" style="56" customWidth="1"/>
    <col min="5623" max="5623" width="37.54296875" style="56" customWidth="1"/>
    <col min="5624" max="5624" width="8.54296875" style="56" customWidth="1"/>
    <col min="5625" max="5625" width="9.453125" style="56" customWidth="1"/>
    <col min="5626" max="5626" width="12.54296875" style="56" bestFit="1" customWidth="1"/>
    <col min="5627" max="5627" width="11.26953125" style="56" customWidth="1"/>
    <col min="5628" max="5628" width="12.1796875" style="56" customWidth="1"/>
    <col min="5629" max="5629" width="10.453125" style="56" customWidth="1"/>
    <col min="5630" max="5630" width="11.1796875" style="56" customWidth="1"/>
    <col min="5631" max="5631" width="10.26953125" style="56" customWidth="1"/>
    <col min="5632" max="5632" width="11" style="56" customWidth="1"/>
    <col min="5633" max="5633" width="14.81640625" style="56" customWidth="1"/>
    <col min="5634" max="5634" width="9.1796875" style="56"/>
    <col min="5635" max="5635" width="9.54296875" style="56" bestFit="1" customWidth="1"/>
    <col min="5636" max="5876" width="9.1796875" style="56"/>
    <col min="5877" max="5877" width="4.7265625" style="56" customWidth="1"/>
    <col min="5878" max="5878" width="12.1796875" style="56" customWidth="1"/>
    <col min="5879" max="5879" width="37.54296875" style="56" customWidth="1"/>
    <col min="5880" max="5880" width="8.54296875" style="56" customWidth="1"/>
    <col min="5881" max="5881" width="9.453125" style="56" customWidth="1"/>
    <col min="5882" max="5882" width="12.54296875" style="56" bestFit="1" customWidth="1"/>
    <col min="5883" max="5883" width="11.26953125" style="56" customWidth="1"/>
    <col min="5884" max="5884" width="12.1796875" style="56" customWidth="1"/>
    <col min="5885" max="5885" width="10.453125" style="56" customWidth="1"/>
    <col min="5886" max="5886" width="11.1796875" style="56" customWidth="1"/>
    <col min="5887" max="5887" width="10.26953125" style="56" customWidth="1"/>
    <col min="5888" max="5888" width="11" style="56" customWidth="1"/>
    <col min="5889" max="5889" width="14.81640625" style="56" customWidth="1"/>
    <col min="5890" max="5890" width="9.1796875" style="56"/>
    <col min="5891" max="5891" width="9.54296875" style="56" bestFit="1" customWidth="1"/>
    <col min="5892" max="6132" width="9.1796875" style="56"/>
    <col min="6133" max="6133" width="4.7265625" style="56" customWidth="1"/>
    <col min="6134" max="6134" width="12.1796875" style="56" customWidth="1"/>
    <col min="6135" max="6135" width="37.54296875" style="56" customWidth="1"/>
    <col min="6136" max="6136" width="8.54296875" style="56" customWidth="1"/>
    <col min="6137" max="6137" width="9.453125" style="56" customWidth="1"/>
    <col min="6138" max="6138" width="12.54296875" style="56" bestFit="1" customWidth="1"/>
    <col min="6139" max="6139" width="11.26953125" style="56" customWidth="1"/>
    <col min="6140" max="6140" width="12.1796875" style="56" customWidth="1"/>
    <col min="6141" max="6141" width="10.453125" style="56" customWidth="1"/>
    <col min="6142" max="6142" width="11.1796875" style="56" customWidth="1"/>
    <col min="6143" max="6143" width="10.26953125" style="56" customWidth="1"/>
    <col min="6144" max="6144" width="11" style="56" customWidth="1"/>
    <col min="6145" max="6145" width="14.81640625" style="56" customWidth="1"/>
    <col min="6146" max="6146" width="9.1796875" style="56"/>
    <col min="6147" max="6147" width="9.54296875" style="56" bestFit="1" customWidth="1"/>
    <col min="6148" max="6388" width="9.1796875" style="56"/>
    <col min="6389" max="6389" width="4.7265625" style="56" customWidth="1"/>
    <col min="6390" max="6390" width="12.1796875" style="56" customWidth="1"/>
    <col min="6391" max="6391" width="37.54296875" style="56" customWidth="1"/>
    <col min="6392" max="6392" width="8.54296875" style="56" customWidth="1"/>
    <col min="6393" max="6393" width="9.453125" style="56" customWidth="1"/>
    <col min="6394" max="6394" width="12.54296875" style="56" bestFit="1" customWidth="1"/>
    <col min="6395" max="6395" width="11.26953125" style="56" customWidth="1"/>
    <col min="6396" max="6396" width="12.1796875" style="56" customWidth="1"/>
    <col min="6397" max="6397" width="10.453125" style="56" customWidth="1"/>
    <col min="6398" max="6398" width="11.1796875" style="56" customWidth="1"/>
    <col min="6399" max="6399" width="10.26953125" style="56" customWidth="1"/>
    <col min="6400" max="6400" width="11" style="56" customWidth="1"/>
    <col min="6401" max="6401" width="14.81640625" style="56" customWidth="1"/>
    <col min="6402" max="6402" width="9.1796875" style="56"/>
    <col min="6403" max="6403" width="9.54296875" style="56" bestFit="1" customWidth="1"/>
    <col min="6404" max="6644" width="9.1796875" style="56"/>
    <col min="6645" max="6645" width="4.7265625" style="56" customWidth="1"/>
    <col min="6646" max="6646" width="12.1796875" style="56" customWidth="1"/>
    <col min="6647" max="6647" width="37.54296875" style="56" customWidth="1"/>
    <col min="6648" max="6648" width="8.54296875" style="56" customWidth="1"/>
    <col min="6649" max="6649" width="9.453125" style="56" customWidth="1"/>
    <col min="6650" max="6650" width="12.54296875" style="56" bestFit="1" customWidth="1"/>
    <col min="6651" max="6651" width="11.26953125" style="56" customWidth="1"/>
    <col min="6652" max="6652" width="12.1796875" style="56" customWidth="1"/>
    <col min="6653" max="6653" width="10.453125" style="56" customWidth="1"/>
    <col min="6654" max="6654" width="11.1796875" style="56" customWidth="1"/>
    <col min="6655" max="6655" width="10.26953125" style="56" customWidth="1"/>
    <col min="6656" max="6656" width="11" style="56" customWidth="1"/>
    <col min="6657" max="6657" width="14.81640625" style="56" customWidth="1"/>
    <col min="6658" max="6658" width="9.1796875" style="56"/>
    <col min="6659" max="6659" width="9.54296875" style="56" bestFit="1" customWidth="1"/>
    <col min="6660" max="6900" width="9.1796875" style="56"/>
    <col min="6901" max="6901" width="4.7265625" style="56" customWidth="1"/>
    <col min="6902" max="6902" width="12.1796875" style="56" customWidth="1"/>
    <col min="6903" max="6903" width="37.54296875" style="56" customWidth="1"/>
    <col min="6904" max="6904" width="8.54296875" style="56" customWidth="1"/>
    <col min="6905" max="6905" width="9.453125" style="56" customWidth="1"/>
    <col min="6906" max="6906" width="12.54296875" style="56" bestFit="1" customWidth="1"/>
    <col min="6907" max="6907" width="11.26953125" style="56" customWidth="1"/>
    <col min="6908" max="6908" width="12.1796875" style="56" customWidth="1"/>
    <col min="6909" max="6909" width="10.453125" style="56" customWidth="1"/>
    <col min="6910" max="6910" width="11.1796875" style="56" customWidth="1"/>
    <col min="6911" max="6911" width="10.26953125" style="56" customWidth="1"/>
    <col min="6912" max="6912" width="11" style="56" customWidth="1"/>
    <col min="6913" max="6913" width="14.81640625" style="56" customWidth="1"/>
    <col min="6914" max="6914" width="9.1796875" style="56"/>
    <col min="6915" max="6915" width="9.54296875" style="56" bestFit="1" customWidth="1"/>
    <col min="6916" max="7156" width="9.1796875" style="56"/>
    <col min="7157" max="7157" width="4.7265625" style="56" customWidth="1"/>
    <col min="7158" max="7158" width="12.1796875" style="56" customWidth="1"/>
    <col min="7159" max="7159" width="37.54296875" style="56" customWidth="1"/>
    <col min="7160" max="7160" width="8.54296875" style="56" customWidth="1"/>
    <col min="7161" max="7161" width="9.453125" style="56" customWidth="1"/>
    <col min="7162" max="7162" width="12.54296875" style="56" bestFit="1" customWidth="1"/>
    <col min="7163" max="7163" width="11.26953125" style="56" customWidth="1"/>
    <col min="7164" max="7164" width="12.1796875" style="56" customWidth="1"/>
    <col min="7165" max="7165" width="10.453125" style="56" customWidth="1"/>
    <col min="7166" max="7166" width="11.1796875" style="56" customWidth="1"/>
    <col min="7167" max="7167" width="10.26953125" style="56" customWidth="1"/>
    <col min="7168" max="7168" width="11" style="56" customWidth="1"/>
    <col min="7169" max="7169" width="14.81640625" style="56" customWidth="1"/>
    <col min="7170" max="7170" width="9.1796875" style="56"/>
    <col min="7171" max="7171" width="9.54296875" style="56" bestFit="1" customWidth="1"/>
    <col min="7172" max="7412" width="9.1796875" style="56"/>
    <col min="7413" max="7413" width="4.7265625" style="56" customWidth="1"/>
    <col min="7414" max="7414" width="12.1796875" style="56" customWidth="1"/>
    <col min="7415" max="7415" width="37.54296875" style="56" customWidth="1"/>
    <col min="7416" max="7416" width="8.54296875" style="56" customWidth="1"/>
    <col min="7417" max="7417" width="9.453125" style="56" customWidth="1"/>
    <col min="7418" max="7418" width="12.54296875" style="56" bestFit="1" customWidth="1"/>
    <col min="7419" max="7419" width="11.26953125" style="56" customWidth="1"/>
    <col min="7420" max="7420" width="12.1796875" style="56" customWidth="1"/>
    <col min="7421" max="7421" width="10.453125" style="56" customWidth="1"/>
    <col min="7422" max="7422" width="11.1796875" style="56" customWidth="1"/>
    <col min="7423" max="7423" width="10.26953125" style="56" customWidth="1"/>
    <col min="7424" max="7424" width="11" style="56" customWidth="1"/>
    <col min="7425" max="7425" width="14.81640625" style="56" customWidth="1"/>
    <col min="7426" max="7426" width="9.1796875" style="56"/>
    <col min="7427" max="7427" width="9.54296875" style="56" bestFit="1" customWidth="1"/>
    <col min="7428" max="7668" width="9.1796875" style="56"/>
    <col min="7669" max="7669" width="4.7265625" style="56" customWidth="1"/>
    <col min="7670" max="7670" width="12.1796875" style="56" customWidth="1"/>
    <col min="7671" max="7671" width="37.54296875" style="56" customWidth="1"/>
    <col min="7672" max="7672" width="8.54296875" style="56" customWidth="1"/>
    <col min="7673" max="7673" width="9.453125" style="56" customWidth="1"/>
    <col min="7674" max="7674" width="12.54296875" style="56" bestFit="1" customWidth="1"/>
    <col min="7675" max="7675" width="11.26953125" style="56" customWidth="1"/>
    <col min="7676" max="7676" width="12.1796875" style="56" customWidth="1"/>
    <col min="7677" max="7677" width="10.453125" style="56" customWidth="1"/>
    <col min="7678" max="7678" width="11.1796875" style="56" customWidth="1"/>
    <col min="7679" max="7679" width="10.26953125" style="56" customWidth="1"/>
    <col min="7680" max="7680" width="11" style="56" customWidth="1"/>
    <col min="7681" max="7681" width="14.81640625" style="56" customWidth="1"/>
    <col min="7682" max="7682" width="9.1796875" style="56"/>
    <col min="7683" max="7683" width="9.54296875" style="56" bestFit="1" customWidth="1"/>
    <col min="7684" max="7924" width="9.1796875" style="56"/>
    <col min="7925" max="7925" width="4.7265625" style="56" customWidth="1"/>
    <col min="7926" max="7926" width="12.1796875" style="56" customWidth="1"/>
    <col min="7927" max="7927" width="37.54296875" style="56" customWidth="1"/>
    <col min="7928" max="7928" width="8.54296875" style="56" customWidth="1"/>
    <col min="7929" max="7929" width="9.453125" style="56" customWidth="1"/>
    <col min="7930" max="7930" width="12.54296875" style="56" bestFit="1" customWidth="1"/>
    <col min="7931" max="7931" width="11.26953125" style="56" customWidth="1"/>
    <col min="7932" max="7932" width="12.1796875" style="56" customWidth="1"/>
    <col min="7933" max="7933" width="10.453125" style="56" customWidth="1"/>
    <col min="7934" max="7934" width="11.1796875" style="56" customWidth="1"/>
    <col min="7935" max="7935" width="10.26953125" style="56" customWidth="1"/>
    <col min="7936" max="7936" width="11" style="56" customWidth="1"/>
    <col min="7937" max="7937" width="14.81640625" style="56" customWidth="1"/>
    <col min="7938" max="7938" width="9.1796875" style="56"/>
    <col min="7939" max="7939" width="9.54296875" style="56" bestFit="1" customWidth="1"/>
    <col min="7940" max="8180" width="9.1796875" style="56"/>
    <col min="8181" max="8181" width="4.7265625" style="56" customWidth="1"/>
    <col min="8182" max="8182" width="12.1796875" style="56" customWidth="1"/>
    <col min="8183" max="8183" width="37.54296875" style="56" customWidth="1"/>
    <col min="8184" max="8184" width="8.54296875" style="56" customWidth="1"/>
    <col min="8185" max="8185" width="9.453125" style="56" customWidth="1"/>
    <col min="8186" max="8186" width="12.54296875" style="56" bestFit="1" customWidth="1"/>
    <col min="8187" max="8187" width="11.26953125" style="56" customWidth="1"/>
    <col min="8188" max="8188" width="12.1796875" style="56" customWidth="1"/>
    <col min="8189" max="8189" width="10.453125" style="56" customWidth="1"/>
    <col min="8190" max="8190" width="11.1796875" style="56" customWidth="1"/>
    <col min="8191" max="8191" width="10.26953125" style="56" customWidth="1"/>
    <col min="8192" max="8192" width="11" style="56" customWidth="1"/>
    <col min="8193" max="8193" width="14.81640625" style="56" customWidth="1"/>
    <col min="8194" max="8194" width="9.1796875" style="56"/>
    <col min="8195" max="8195" width="9.54296875" style="56" bestFit="1" customWidth="1"/>
    <col min="8196" max="8436" width="9.1796875" style="56"/>
    <col min="8437" max="8437" width="4.7265625" style="56" customWidth="1"/>
    <col min="8438" max="8438" width="12.1796875" style="56" customWidth="1"/>
    <col min="8439" max="8439" width="37.54296875" style="56" customWidth="1"/>
    <col min="8440" max="8440" width="8.54296875" style="56" customWidth="1"/>
    <col min="8441" max="8441" width="9.453125" style="56" customWidth="1"/>
    <col min="8442" max="8442" width="12.54296875" style="56" bestFit="1" customWidth="1"/>
    <col min="8443" max="8443" width="11.26953125" style="56" customWidth="1"/>
    <col min="8444" max="8444" width="12.1796875" style="56" customWidth="1"/>
    <col min="8445" max="8445" width="10.453125" style="56" customWidth="1"/>
    <col min="8446" max="8446" width="11.1796875" style="56" customWidth="1"/>
    <col min="8447" max="8447" width="10.26953125" style="56" customWidth="1"/>
    <col min="8448" max="8448" width="11" style="56" customWidth="1"/>
    <col min="8449" max="8449" width="14.81640625" style="56" customWidth="1"/>
    <col min="8450" max="8450" width="9.1796875" style="56"/>
    <col min="8451" max="8451" width="9.54296875" style="56" bestFit="1" customWidth="1"/>
    <col min="8452" max="8692" width="9.1796875" style="56"/>
    <col min="8693" max="8693" width="4.7265625" style="56" customWidth="1"/>
    <col min="8694" max="8694" width="12.1796875" style="56" customWidth="1"/>
    <col min="8695" max="8695" width="37.54296875" style="56" customWidth="1"/>
    <col min="8696" max="8696" width="8.54296875" style="56" customWidth="1"/>
    <col min="8697" max="8697" width="9.453125" style="56" customWidth="1"/>
    <col min="8698" max="8698" width="12.54296875" style="56" bestFit="1" customWidth="1"/>
    <col min="8699" max="8699" width="11.26953125" style="56" customWidth="1"/>
    <col min="8700" max="8700" width="12.1796875" style="56" customWidth="1"/>
    <col min="8701" max="8701" width="10.453125" style="56" customWidth="1"/>
    <col min="8702" max="8702" width="11.1796875" style="56" customWidth="1"/>
    <col min="8703" max="8703" width="10.26953125" style="56" customWidth="1"/>
    <col min="8704" max="8704" width="11" style="56" customWidth="1"/>
    <col min="8705" max="8705" width="14.81640625" style="56" customWidth="1"/>
    <col min="8706" max="8706" width="9.1796875" style="56"/>
    <col min="8707" max="8707" width="9.54296875" style="56" bestFit="1" customWidth="1"/>
    <col min="8708" max="8948" width="9.1796875" style="56"/>
    <col min="8949" max="8949" width="4.7265625" style="56" customWidth="1"/>
    <col min="8950" max="8950" width="12.1796875" style="56" customWidth="1"/>
    <col min="8951" max="8951" width="37.54296875" style="56" customWidth="1"/>
    <col min="8952" max="8952" width="8.54296875" style="56" customWidth="1"/>
    <col min="8953" max="8953" width="9.453125" style="56" customWidth="1"/>
    <col min="8954" max="8954" width="12.54296875" style="56" bestFit="1" customWidth="1"/>
    <col min="8955" max="8955" width="11.26953125" style="56" customWidth="1"/>
    <col min="8956" max="8956" width="12.1796875" style="56" customWidth="1"/>
    <col min="8957" max="8957" width="10.453125" style="56" customWidth="1"/>
    <col min="8958" max="8958" width="11.1796875" style="56" customWidth="1"/>
    <col min="8959" max="8959" width="10.26953125" style="56" customWidth="1"/>
    <col min="8960" max="8960" width="11" style="56" customWidth="1"/>
    <col min="8961" max="8961" width="14.81640625" style="56" customWidth="1"/>
    <col min="8962" max="8962" width="9.1796875" style="56"/>
    <col min="8963" max="8963" width="9.54296875" style="56" bestFit="1" customWidth="1"/>
    <col min="8964" max="9204" width="9.1796875" style="56"/>
    <col min="9205" max="9205" width="4.7265625" style="56" customWidth="1"/>
    <col min="9206" max="9206" width="12.1796875" style="56" customWidth="1"/>
    <col min="9207" max="9207" width="37.54296875" style="56" customWidth="1"/>
    <col min="9208" max="9208" width="8.54296875" style="56" customWidth="1"/>
    <col min="9209" max="9209" width="9.453125" style="56" customWidth="1"/>
    <col min="9210" max="9210" width="12.54296875" style="56" bestFit="1" customWidth="1"/>
    <col min="9211" max="9211" width="11.26953125" style="56" customWidth="1"/>
    <col min="9212" max="9212" width="12.1796875" style="56" customWidth="1"/>
    <col min="9213" max="9213" width="10.453125" style="56" customWidth="1"/>
    <col min="9214" max="9214" width="11.1796875" style="56" customWidth="1"/>
    <col min="9215" max="9215" width="10.26953125" style="56" customWidth="1"/>
    <col min="9216" max="9216" width="11" style="56" customWidth="1"/>
    <col min="9217" max="9217" width="14.81640625" style="56" customWidth="1"/>
    <col min="9218" max="9218" width="9.1796875" style="56"/>
    <col min="9219" max="9219" width="9.54296875" style="56" bestFit="1" customWidth="1"/>
    <col min="9220" max="9460" width="9.1796875" style="56"/>
    <col min="9461" max="9461" width="4.7265625" style="56" customWidth="1"/>
    <col min="9462" max="9462" width="12.1796875" style="56" customWidth="1"/>
    <col min="9463" max="9463" width="37.54296875" style="56" customWidth="1"/>
    <col min="9464" max="9464" width="8.54296875" style="56" customWidth="1"/>
    <col min="9465" max="9465" width="9.453125" style="56" customWidth="1"/>
    <col min="9466" max="9466" width="12.54296875" style="56" bestFit="1" customWidth="1"/>
    <col min="9467" max="9467" width="11.26953125" style="56" customWidth="1"/>
    <col min="9468" max="9468" width="12.1796875" style="56" customWidth="1"/>
    <col min="9469" max="9469" width="10.453125" style="56" customWidth="1"/>
    <col min="9470" max="9470" width="11.1796875" style="56" customWidth="1"/>
    <col min="9471" max="9471" width="10.26953125" style="56" customWidth="1"/>
    <col min="9472" max="9472" width="11" style="56" customWidth="1"/>
    <col min="9473" max="9473" width="14.81640625" style="56" customWidth="1"/>
    <col min="9474" max="9474" width="9.1796875" style="56"/>
    <col min="9475" max="9475" width="9.54296875" style="56" bestFit="1" customWidth="1"/>
    <col min="9476" max="9716" width="9.1796875" style="56"/>
    <col min="9717" max="9717" width="4.7265625" style="56" customWidth="1"/>
    <col min="9718" max="9718" width="12.1796875" style="56" customWidth="1"/>
    <col min="9719" max="9719" width="37.54296875" style="56" customWidth="1"/>
    <col min="9720" max="9720" width="8.54296875" style="56" customWidth="1"/>
    <col min="9721" max="9721" width="9.453125" style="56" customWidth="1"/>
    <col min="9722" max="9722" width="12.54296875" style="56" bestFit="1" customWidth="1"/>
    <col min="9723" max="9723" width="11.26953125" style="56" customWidth="1"/>
    <col min="9724" max="9724" width="12.1796875" style="56" customWidth="1"/>
    <col min="9725" max="9725" width="10.453125" style="56" customWidth="1"/>
    <col min="9726" max="9726" width="11.1796875" style="56" customWidth="1"/>
    <col min="9727" max="9727" width="10.26953125" style="56" customWidth="1"/>
    <col min="9728" max="9728" width="11" style="56" customWidth="1"/>
    <col min="9729" max="9729" width="14.81640625" style="56" customWidth="1"/>
    <col min="9730" max="9730" width="9.1796875" style="56"/>
    <col min="9731" max="9731" width="9.54296875" style="56" bestFit="1" customWidth="1"/>
    <col min="9732" max="9972" width="9.1796875" style="56"/>
    <col min="9973" max="9973" width="4.7265625" style="56" customWidth="1"/>
    <col min="9974" max="9974" width="12.1796875" style="56" customWidth="1"/>
    <col min="9975" max="9975" width="37.54296875" style="56" customWidth="1"/>
    <col min="9976" max="9976" width="8.54296875" style="56" customWidth="1"/>
    <col min="9977" max="9977" width="9.453125" style="56" customWidth="1"/>
    <col min="9978" max="9978" width="12.54296875" style="56" bestFit="1" customWidth="1"/>
    <col min="9979" max="9979" width="11.26953125" style="56" customWidth="1"/>
    <col min="9980" max="9980" width="12.1796875" style="56" customWidth="1"/>
    <col min="9981" max="9981" width="10.453125" style="56" customWidth="1"/>
    <col min="9982" max="9982" width="11.1796875" style="56" customWidth="1"/>
    <col min="9983" max="9983" width="10.26953125" style="56" customWidth="1"/>
    <col min="9984" max="9984" width="11" style="56" customWidth="1"/>
    <col min="9985" max="9985" width="14.81640625" style="56" customWidth="1"/>
    <col min="9986" max="9986" width="9.1796875" style="56"/>
    <col min="9987" max="9987" width="9.54296875" style="56" bestFit="1" customWidth="1"/>
    <col min="9988" max="10228" width="9.1796875" style="56"/>
    <col min="10229" max="10229" width="4.7265625" style="56" customWidth="1"/>
    <col min="10230" max="10230" width="12.1796875" style="56" customWidth="1"/>
    <col min="10231" max="10231" width="37.54296875" style="56" customWidth="1"/>
    <col min="10232" max="10232" width="8.54296875" style="56" customWidth="1"/>
    <col min="10233" max="10233" width="9.453125" style="56" customWidth="1"/>
    <col min="10234" max="10234" width="12.54296875" style="56" bestFit="1" customWidth="1"/>
    <col min="10235" max="10235" width="11.26953125" style="56" customWidth="1"/>
    <col min="10236" max="10236" width="12.1796875" style="56" customWidth="1"/>
    <col min="10237" max="10237" width="10.453125" style="56" customWidth="1"/>
    <col min="10238" max="10238" width="11.1796875" style="56" customWidth="1"/>
    <col min="10239" max="10239" width="10.26953125" style="56" customWidth="1"/>
    <col min="10240" max="10240" width="11" style="56" customWidth="1"/>
    <col min="10241" max="10241" width="14.81640625" style="56" customWidth="1"/>
    <col min="10242" max="10242" width="9.1796875" style="56"/>
    <col min="10243" max="10243" width="9.54296875" style="56" bestFit="1" customWidth="1"/>
    <col min="10244" max="10484" width="9.1796875" style="56"/>
    <col min="10485" max="10485" width="4.7265625" style="56" customWidth="1"/>
    <col min="10486" max="10486" width="12.1796875" style="56" customWidth="1"/>
    <col min="10487" max="10487" width="37.54296875" style="56" customWidth="1"/>
    <col min="10488" max="10488" width="8.54296875" style="56" customWidth="1"/>
    <col min="10489" max="10489" width="9.453125" style="56" customWidth="1"/>
    <col min="10490" max="10490" width="12.54296875" style="56" bestFit="1" customWidth="1"/>
    <col min="10491" max="10491" width="11.26953125" style="56" customWidth="1"/>
    <col min="10492" max="10492" width="12.1796875" style="56" customWidth="1"/>
    <col min="10493" max="10493" width="10.453125" style="56" customWidth="1"/>
    <col min="10494" max="10494" width="11.1796875" style="56" customWidth="1"/>
    <col min="10495" max="10495" width="10.26953125" style="56" customWidth="1"/>
    <col min="10496" max="10496" width="11" style="56" customWidth="1"/>
    <col min="10497" max="10497" width="14.81640625" style="56" customWidth="1"/>
    <col min="10498" max="10498" width="9.1796875" style="56"/>
    <col min="10499" max="10499" width="9.54296875" style="56" bestFit="1" customWidth="1"/>
    <col min="10500" max="10740" width="9.1796875" style="56"/>
    <col min="10741" max="10741" width="4.7265625" style="56" customWidth="1"/>
    <col min="10742" max="10742" width="12.1796875" style="56" customWidth="1"/>
    <col min="10743" max="10743" width="37.54296875" style="56" customWidth="1"/>
    <col min="10744" max="10744" width="8.54296875" style="56" customWidth="1"/>
    <col min="10745" max="10745" width="9.453125" style="56" customWidth="1"/>
    <col min="10746" max="10746" width="12.54296875" style="56" bestFit="1" customWidth="1"/>
    <col min="10747" max="10747" width="11.26953125" style="56" customWidth="1"/>
    <col min="10748" max="10748" width="12.1796875" style="56" customWidth="1"/>
    <col min="10749" max="10749" width="10.453125" style="56" customWidth="1"/>
    <col min="10750" max="10750" width="11.1796875" style="56" customWidth="1"/>
    <col min="10751" max="10751" width="10.26953125" style="56" customWidth="1"/>
    <col min="10752" max="10752" width="11" style="56" customWidth="1"/>
    <col min="10753" max="10753" width="14.81640625" style="56" customWidth="1"/>
    <col min="10754" max="10754" width="9.1796875" style="56"/>
    <col min="10755" max="10755" width="9.54296875" style="56" bestFit="1" customWidth="1"/>
    <col min="10756" max="10996" width="9.1796875" style="56"/>
    <col min="10997" max="10997" width="4.7265625" style="56" customWidth="1"/>
    <col min="10998" max="10998" width="12.1796875" style="56" customWidth="1"/>
    <col min="10999" max="10999" width="37.54296875" style="56" customWidth="1"/>
    <col min="11000" max="11000" width="8.54296875" style="56" customWidth="1"/>
    <col min="11001" max="11001" width="9.453125" style="56" customWidth="1"/>
    <col min="11002" max="11002" width="12.54296875" style="56" bestFit="1" customWidth="1"/>
    <col min="11003" max="11003" width="11.26953125" style="56" customWidth="1"/>
    <col min="11004" max="11004" width="12.1796875" style="56" customWidth="1"/>
    <col min="11005" max="11005" width="10.453125" style="56" customWidth="1"/>
    <col min="11006" max="11006" width="11.1796875" style="56" customWidth="1"/>
    <col min="11007" max="11007" width="10.26953125" style="56" customWidth="1"/>
    <col min="11008" max="11008" width="11" style="56" customWidth="1"/>
    <col min="11009" max="11009" width="14.81640625" style="56" customWidth="1"/>
    <col min="11010" max="11010" width="9.1796875" style="56"/>
    <col min="11011" max="11011" width="9.54296875" style="56" bestFit="1" customWidth="1"/>
    <col min="11012" max="11252" width="9.1796875" style="56"/>
    <col min="11253" max="11253" width="4.7265625" style="56" customWidth="1"/>
    <col min="11254" max="11254" width="12.1796875" style="56" customWidth="1"/>
    <col min="11255" max="11255" width="37.54296875" style="56" customWidth="1"/>
    <col min="11256" max="11256" width="8.54296875" style="56" customWidth="1"/>
    <col min="11257" max="11257" width="9.453125" style="56" customWidth="1"/>
    <col min="11258" max="11258" width="12.54296875" style="56" bestFit="1" customWidth="1"/>
    <col min="11259" max="11259" width="11.26953125" style="56" customWidth="1"/>
    <col min="11260" max="11260" width="12.1796875" style="56" customWidth="1"/>
    <col min="11261" max="11261" width="10.453125" style="56" customWidth="1"/>
    <col min="11262" max="11262" width="11.1796875" style="56" customWidth="1"/>
    <col min="11263" max="11263" width="10.26953125" style="56" customWidth="1"/>
    <col min="11264" max="11264" width="11" style="56" customWidth="1"/>
    <col min="11265" max="11265" width="14.81640625" style="56" customWidth="1"/>
    <col min="11266" max="11266" width="9.1796875" style="56"/>
    <col min="11267" max="11267" width="9.54296875" style="56" bestFit="1" customWidth="1"/>
    <col min="11268" max="11508" width="9.1796875" style="56"/>
    <col min="11509" max="11509" width="4.7265625" style="56" customWidth="1"/>
    <col min="11510" max="11510" width="12.1796875" style="56" customWidth="1"/>
    <col min="11511" max="11511" width="37.54296875" style="56" customWidth="1"/>
    <col min="11512" max="11512" width="8.54296875" style="56" customWidth="1"/>
    <col min="11513" max="11513" width="9.453125" style="56" customWidth="1"/>
    <col min="11514" max="11514" width="12.54296875" style="56" bestFit="1" customWidth="1"/>
    <col min="11515" max="11515" width="11.26953125" style="56" customWidth="1"/>
    <col min="11516" max="11516" width="12.1796875" style="56" customWidth="1"/>
    <col min="11517" max="11517" width="10.453125" style="56" customWidth="1"/>
    <col min="11518" max="11518" width="11.1796875" style="56" customWidth="1"/>
    <col min="11519" max="11519" width="10.26953125" style="56" customWidth="1"/>
    <col min="11520" max="11520" width="11" style="56" customWidth="1"/>
    <col min="11521" max="11521" width="14.81640625" style="56" customWidth="1"/>
    <col min="11522" max="11522" width="9.1796875" style="56"/>
    <col min="11523" max="11523" width="9.54296875" style="56" bestFit="1" customWidth="1"/>
    <col min="11524" max="11764" width="9.1796875" style="56"/>
    <col min="11765" max="11765" width="4.7265625" style="56" customWidth="1"/>
    <col min="11766" max="11766" width="12.1796875" style="56" customWidth="1"/>
    <col min="11767" max="11767" width="37.54296875" style="56" customWidth="1"/>
    <col min="11768" max="11768" width="8.54296875" style="56" customWidth="1"/>
    <col min="11769" max="11769" width="9.453125" style="56" customWidth="1"/>
    <col min="11770" max="11770" width="12.54296875" style="56" bestFit="1" customWidth="1"/>
    <col min="11771" max="11771" width="11.26953125" style="56" customWidth="1"/>
    <col min="11772" max="11772" width="12.1796875" style="56" customWidth="1"/>
    <col min="11773" max="11773" width="10.453125" style="56" customWidth="1"/>
    <col min="11774" max="11774" width="11.1796875" style="56" customWidth="1"/>
    <col min="11775" max="11775" width="10.26953125" style="56" customWidth="1"/>
    <col min="11776" max="11776" width="11" style="56" customWidth="1"/>
    <col min="11777" max="11777" width="14.81640625" style="56" customWidth="1"/>
    <col min="11778" max="11778" width="9.1796875" style="56"/>
    <col min="11779" max="11779" width="9.54296875" style="56" bestFit="1" customWidth="1"/>
    <col min="11780" max="12020" width="9.1796875" style="56"/>
    <col min="12021" max="12021" width="4.7265625" style="56" customWidth="1"/>
    <col min="12022" max="12022" width="12.1796875" style="56" customWidth="1"/>
    <col min="12023" max="12023" width="37.54296875" style="56" customWidth="1"/>
    <col min="12024" max="12024" width="8.54296875" style="56" customWidth="1"/>
    <col min="12025" max="12025" width="9.453125" style="56" customWidth="1"/>
    <col min="12026" max="12026" width="12.54296875" style="56" bestFit="1" customWidth="1"/>
    <col min="12027" max="12027" width="11.26953125" style="56" customWidth="1"/>
    <col min="12028" max="12028" width="12.1796875" style="56" customWidth="1"/>
    <col min="12029" max="12029" width="10.453125" style="56" customWidth="1"/>
    <col min="12030" max="12030" width="11.1796875" style="56" customWidth="1"/>
    <col min="12031" max="12031" width="10.26953125" style="56" customWidth="1"/>
    <col min="12032" max="12032" width="11" style="56" customWidth="1"/>
    <col min="12033" max="12033" width="14.81640625" style="56" customWidth="1"/>
    <col min="12034" max="12034" width="9.1796875" style="56"/>
    <col min="12035" max="12035" width="9.54296875" style="56" bestFit="1" customWidth="1"/>
    <col min="12036" max="12276" width="9.1796875" style="56"/>
    <col min="12277" max="12277" width="4.7265625" style="56" customWidth="1"/>
    <col min="12278" max="12278" width="12.1796875" style="56" customWidth="1"/>
    <col min="12279" max="12279" width="37.54296875" style="56" customWidth="1"/>
    <col min="12280" max="12280" width="8.54296875" style="56" customWidth="1"/>
    <col min="12281" max="12281" width="9.453125" style="56" customWidth="1"/>
    <col min="12282" max="12282" width="12.54296875" style="56" bestFit="1" customWidth="1"/>
    <col min="12283" max="12283" width="11.26953125" style="56" customWidth="1"/>
    <col min="12284" max="12284" width="12.1796875" style="56" customWidth="1"/>
    <col min="12285" max="12285" width="10.453125" style="56" customWidth="1"/>
    <col min="12286" max="12286" width="11.1796875" style="56" customWidth="1"/>
    <col min="12287" max="12287" width="10.26953125" style="56" customWidth="1"/>
    <col min="12288" max="12288" width="11" style="56" customWidth="1"/>
    <col min="12289" max="12289" width="14.81640625" style="56" customWidth="1"/>
    <col min="12290" max="12290" width="9.1796875" style="56"/>
    <col min="12291" max="12291" width="9.54296875" style="56" bestFit="1" customWidth="1"/>
    <col min="12292" max="12532" width="9.1796875" style="56"/>
    <col min="12533" max="12533" width="4.7265625" style="56" customWidth="1"/>
    <col min="12534" max="12534" width="12.1796875" style="56" customWidth="1"/>
    <col min="12535" max="12535" width="37.54296875" style="56" customWidth="1"/>
    <col min="12536" max="12536" width="8.54296875" style="56" customWidth="1"/>
    <col min="12537" max="12537" width="9.453125" style="56" customWidth="1"/>
    <col min="12538" max="12538" width="12.54296875" style="56" bestFit="1" customWidth="1"/>
    <col min="12539" max="12539" width="11.26953125" style="56" customWidth="1"/>
    <col min="12540" max="12540" width="12.1796875" style="56" customWidth="1"/>
    <col min="12541" max="12541" width="10.453125" style="56" customWidth="1"/>
    <col min="12542" max="12542" width="11.1796875" style="56" customWidth="1"/>
    <col min="12543" max="12543" width="10.26953125" style="56" customWidth="1"/>
    <col min="12544" max="12544" width="11" style="56" customWidth="1"/>
    <col min="12545" max="12545" width="14.81640625" style="56" customWidth="1"/>
    <col min="12546" max="12546" width="9.1796875" style="56"/>
    <col min="12547" max="12547" width="9.54296875" style="56" bestFit="1" customWidth="1"/>
    <col min="12548" max="12788" width="9.1796875" style="56"/>
    <col min="12789" max="12789" width="4.7265625" style="56" customWidth="1"/>
    <col min="12790" max="12790" width="12.1796875" style="56" customWidth="1"/>
    <col min="12791" max="12791" width="37.54296875" style="56" customWidth="1"/>
    <col min="12792" max="12792" width="8.54296875" style="56" customWidth="1"/>
    <col min="12793" max="12793" width="9.453125" style="56" customWidth="1"/>
    <col min="12794" max="12794" width="12.54296875" style="56" bestFit="1" customWidth="1"/>
    <col min="12795" max="12795" width="11.26953125" style="56" customWidth="1"/>
    <col min="12796" max="12796" width="12.1796875" style="56" customWidth="1"/>
    <col min="12797" max="12797" width="10.453125" style="56" customWidth="1"/>
    <col min="12798" max="12798" width="11.1796875" style="56" customWidth="1"/>
    <col min="12799" max="12799" width="10.26953125" style="56" customWidth="1"/>
    <col min="12800" max="12800" width="11" style="56" customWidth="1"/>
    <col min="12801" max="12801" width="14.81640625" style="56" customWidth="1"/>
    <col min="12802" max="12802" width="9.1796875" style="56"/>
    <col min="12803" max="12803" width="9.54296875" style="56" bestFit="1" customWidth="1"/>
    <col min="12804" max="13044" width="9.1796875" style="56"/>
    <col min="13045" max="13045" width="4.7265625" style="56" customWidth="1"/>
    <col min="13046" max="13046" width="12.1796875" style="56" customWidth="1"/>
    <col min="13047" max="13047" width="37.54296875" style="56" customWidth="1"/>
    <col min="13048" max="13048" width="8.54296875" style="56" customWidth="1"/>
    <col min="13049" max="13049" width="9.453125" style="56" customWidth="1"/>
    <col min="13050" max="13050" width="12.54296875" style="56" bestFit="1" customWidth="1"/>
    <col min="13051" max="13051" width="11.26953125" style="56" customWidth="1"/>
    <col min="13052" max="13052" width="12.1796875" style="56" customWidth="1"/>
    <col min="13053" max="13053" width="10.453125" style="56" customWidth="1"/>
    <col min="13054" max="13054" width="11.1796875" style="56" customWidth="1"/>
    <col min="13055" max="13055" width="10.26953125" style="56" customWidth="1"/>
    <col min="13056" max="13056" width="11" style="56" customWidth="1"/>
    <col min="13057" max="13057" width="14.81640625" style="56" customWidth="1"/>
    <col min="13058" max="13058" width="9.1796875" style="56"/>
    <col min="13059" max="13059" width="9.54296875" style="56" bestFit="1" customWidth="1"/>
    <col min="13060" max="13300" width="9.1796875" style="56"/>
    <col min="13301" max="13301" width="4.7265625" style="56" customWidth="1"/>
    <col min="13302" max="13302" width="12.1796875" style="56" customWidth="1"/>
    <col min="13303" max="13303" width="37.54296875" style="56" customWidth="1"/>
    <col min="13304" max="13304" width="8.54296875" style="56" customWidth="1"/>
    <col min="13305" max="13305" width="9.453125" style="56" customWidth="1"/>
    <col min="13306" max="13306" width="12.54296875" style="56" bestFit="1" customWidth="1"/>
    <col min="13307" max="13307" width="11.26953125" style="56" customWidth="1"/>
    <col min="13308" max="13308" width="12.1796875" style="56" customWidth="1"/>
    <col min="13309" max="13309" width="10.453125" style="56" customWidth="1"/>
    <col min="13310" max="13310" width="11.1796875" style="56" customWidth="1"/>
    <col min="13311" max="13311" width="10.26953125" style="56" customWidth="1"/>
    <col min="13312" max="13312" width="11" style="56" customWidth="1"/>
    <col min="13313" max="13313" width="14.81640625" style="56" customWidth="1"/>
    <col min="13314" max="13314" width="9.1796875" style="56"/>
    <col min="13315" max="13315" width="9.54296875" style="56" bestFit="1" customWidth="1"/>
    <col min="13316" max="13556" width="9.1796875" style="56"/>
    <col min="13557" max="13557" width="4.7265625" style="56" customWidth="1"/>
    <col min="13558" max="13558" width="12.1796875" style="56" customWidth="1"/>
    <col min="13559" max="13559" width="37.54296875" style="56" customWidth="1"/>
    <col min="13560" max="13560" width="8.54296875" style="56" customWidth="1"/>
    <col min="13561" max="13561" width="9.453125" style="56" customWidth="1"/>
    <col min="13562" max="13562" width="12.54296875" style="56" bestFit="1" customWidth="1"/>
    <col min="13563" max="13563" width="11.26953125" style="56" customWidth="1"/>
    <col min="13564" max="13564" width="12.1796875" style="56" customWidth="1"/>
    <col min="13565" max="13565" width="10.453125" style="56" customWidth="1"/>
    <col min="13566" max="13566" width="11.1796875" style="56" customWidth="1"/>
    <col min="13567" max="13567" width="10.26953125" style="56" customWidth="1"/>
    <col min="13568" max="13568" width="11" style="56" customWidth="1"/>
    <col min="13569" max="13569" width="14.81640625" style="56" customWidth="1"/>
    <col min="13570" max="13570" width="9.1796875" style="56"/>
    <col min="13571" max="13571" width="9.54296875" style="56" bestFit="1" customWidth="1"/>
    <col min="13572" max="13812" width="9.1796875" style="56"/>
    <col min="13813" max="13813" width="4.7265625" style="56" customWidth="1"/>
    <col min="13814" max="13814" width="12.1796875" style="56" customWidth="1"/>
    <col min="13815" max="13815" width="37.54296875" style="56" customWidth="1"/>
    <col min="13816" max="13816" width="8.54296875" style="56" customWidth="1"/>
    <col min="13817" max="13817" width="9.453125" style="56" customWidth="1"/>
    <col min="13818" max="13818" width="12.54296875" style="56" bestFit="1" customWidth="1"/>
    <col min="13819" max="13819" width="11.26953125" style="56" customWidth="1"/>
    <col min="13820" max="13820" width="12.1796875" style="56" customWidth="1"/>
    <col min="13821" max="13821" width="10.453125" style="56" customWidth="1"/>
    <col min="13822" max="13822" width="11.1796875" style="56" customWidth="1"/>
    <col min="13823" max="13823" width="10.26953125" style="56" customWidth="1"/>
    <col min="13824" max="13824" width="11" style="56" customWidth="1"/>
    <col min="13825" max="13825" width="14.81640625" style="56" customWidth="1"/>
    <col min="13826" max="13826" width="9.1796875" style="56"/>
    <col min="13827" max="13827" width="9.54296875" style="56" bestFit="1" customWidth="1"/>
    <col min="13828" max="14068" width="9.1796875" style="56"/>
    <col min="14069" max="14069" width="4.7265625" style="56" customWidth="1"/>
    <col min="14070" max="14070" width="12.1796875" style="56" customWidth="1"/>
    <col min="14071" max="14071" width="37.54296875" style="56" customWidth="1"/>
    <col min="14072" max="14072" width="8.54296875" style="56" customWidth="1"/>
    <col min="14073" max="14073" width="9.453125" style="56" customWidth="1"/>
    <col min="14074" max="14074" width="12.54296875" style="56" bestFit="1" customWidth="1"/>
    <col min="14075" max="14075" width="11.26953125" style="56" customWidth="1"/>
    <col min="14076" max="14076" width="12.1796875" style="56" customWidth="1"/>
    <col min="14077" max="14077" width="10.453125" style="56" customWidth="1"/>
    <col min="14078" max="14078" width="11.1796875" style="56" customWidth="1"/>
    <col min="14079" max="14079" width="10.26953125" style="56" customWidth="1"/>
    <col min="14080" max="14080" width="11" style="56" customWidth="1"/>
    <col min="14081" max="14081" width="14.81640625" style="56" customWidth="1"/>
    <col min="14082" max="14082" width="9.1796875" style="56"/>
    <col min="14083" max="14083" width="9.54296875" style="56" bestFit="1" customWidth="1"/>
    <col min="14084" max="14324" width="9.1796875" style="56"/>
    <col min="14325" max="14325" width="4.7265625" style="56" customWidth="1"/>
    <col min="14326" max="14326" width="12.1796875" style="56" customWidth="1"/>
    <col min="14327" max="14327" width="37.54296875" style="56" customWidth="1"/>
    <col min="14328" max="14328" width="8.54296875" style="56" customWidth="1"/>
    <col min="14329" max="14329" width="9.453125" style="56" customWidth="1"/>
    <col min="14330" max="14330" width="12.54296875" style="56" bestFit="1" customWidth="1"/>
    <col min="14331" max="14331" width="11.26953125" style="56" customWidth="1"/>
    <col min="14332" max="14332" width="12.1796875" style="56" customWidth="1"/>
    <col min="14333" max="14333" width="10.453125" style="56" customWidth="1"/>
    <col min="14334" max="14334" width="11.1796875" style="56" customWidth="1"/>
    <col min="14335" max="14335" width="10.26953125" style="56" customWidth="1"/>
    <col min="14336" max="14336" width="11" style="56" customWidth="1"/>
    <col min="14337" max="14337" width="14.81640625" style="56" customWidth="1"/>
    <col min="14338" max="14338" width="9.1796875" style="56"/>
    <col min="14339" max="14339" width="9.54296875" style="56" bestFit="1" customWidth="1"/>
    <col min="14340" max="14580" width="9.1796875" style="56"/>
    <col min="14581" max="14581" width="4.7265625" style="56" customWidth="1"/>
    <col min="14582" max="14582" width="12.1796875" style="56" customWidth="1"/>
    <col min="14583" max="14583" width="37.54296875" style="56" customWidth="1"/>
    <col min="14584" max="14584" width="8.54296875" style="56" customWidth="1"/>
    <col min="14585" max="14585" width="9.453125" style="56" customWidth="1"/>
    <col min="14586" max="14586" width="12.54296875" style="56" bestFit="1" customWidth="1"/>
    <col min="14587" max="14587" width="11.26953125" style="56" customWidth="1"/>
    <col min="14588" max="14588" width="12.1796875" style="56" customWidth="1"/>
    <col min="14589" max="14589" width="10.453125" style="56" customWidth="1"/>
    <col min="14590" max="14590" width="11.1796875" style="56" customWidth="1"/>
    <col min="14591" max="14591" width="10.26953125" style="56" customWidth="1"/>
    <col min="14592" max="14592" width="11" style="56" customWidth="1"/>
    <col min="14593" max="14593" width="14.81640625" style="56" customWidth="1"/>
    <col min="14594" max="14594" width="9.1796875" style="56"/>
    <col min="14595" max="14595" width="9.54296875" style="56" bestFit="1" customWidth="1"/>
    <col min="14596" max="14836" width="9.1796875" style="56"/>
    <col min="14837" max="14837" width="4.7265625" style="56" customWidth="1"/>
    <col min="14838" max="14838" width="12.1796875" style="56" customWidth="1"/>
    <col min="14839" max="14839" width="37.54296875" style="56" customWidth="1"/>
    <col min="14840" max="14840" width="8.54296875" style="56" customWidth="1"/>
    <col min="14841" max="14841" width="9.453125" style="56" customWidth="1"/>
    <col min="14842" max="14842" width="12.54296875" style="56" bestFit="1" customWidth="1"/>
    <col min="14843" max="14843" width="11.26953125" style="56" customWidth="1"/>
    <col min="14844" max="14844" width="12.1796875" style="56" customWidth="1"/>
    <col min="14845" max="14845" width="10.453125" style="56" customWidth="1"/>
    <col min="14846" max="14846" width="11.1796875" style="56" customWidth="1"/>
    <col min="14847" max="14847" width="10.26953125" style="56" customWidth="1"/>
    <col min="14848" max="14848" width="11" style="56" customWidth="1"/>
    <col min="14849" max="14849" width="14.81640625" style="56" customWidth="1"/>
    <col min="14850" max="14850" width="9.1796875" style="56"/>
    <col min="14851" max="14851" width="9.54296875" style="56" bestFit="1" customWidth="1"/>
    <col min="14852" max="15092" width="9.1796875" style="56"/>
    <col min="15093" max="15093" width="4.7265625" style="56" customWidth="1"/>
    <col min="15094" max="15094" width="12.1796875" style="56" customWidth="1"/>
    <col min="15095" max="15095" width="37.54296875" style="56" customWidth="1"/>
    <col min="15096" max="15096" width="8.54296875" style="56" customWidth="1"/>
    <col min="15097" max="15097" width="9.453125" style="56" customWidth="1"/>
    <col min="15098" max="15098" width="12.54296875" style="56" bestFit="1" customWidth="1"/>
    <col min="15099" max="15099" width="11.26953125" style="56" customWidth="1"/>
    <col min="15100" max="15100" width="12.1796875" style="56" customWidth="1"/>
    <col min="15101" max="15101" width="10.453125" style="56" customWidth="1"/>
    <col min="15102" max="15102" width="11.1796875" style="56" customWidth="1"/>
    <col min="15103" max="15103" width="10.26953125" style="56" customWidth="1"/>
    <col min="15104" max="15104" width="11" style="56" customWidth="1"/>
    <col min="15105" max="15105" width="14.81640625" style="56" customWidth="1"/>
    <col min="15106" max="15106" width="9.1796875" style="56"/>
    <col min="15107" max="15107" width="9.54296875" style="56" bestFit="1" customWidth="1"/>
    <col min="15108" max="15348" width="9.1796875" style="56"/>
    <col min="15349" max="15349" width="4.7265625" style="56" customWidth="1"/>
    <col min="15350" max="15350" width="12.1796875" style="56" customWidth="1"/>
    <col min="15351" max="15351" width="37.54296875" style="56" customWidth="1"/>
    <col min="15352" max="15352" width="8.54296875" style="56" customWidth="1"/>
    <col min="15353" max="15353" width="9.453125" style="56" customWidth="1"/>
    <col min="15354" max="15354" width="12.54296875" style="56" bestFit="1" customWidth="1"/>
    <col min="15355" max="15355" width="11.26953125" style="56" customWidth="1"/>
    <col min="15356" max="15356" width="12.1796875" style="56" customWidth="1"/>
    <col min="15357" max="15357" width="10.453125" style="56" customWidth="1"/>
    <col min="15358" max="15358" width="11.1796875" style="56" customWidth="1"/>
    <col min="15359" max="15359" width="10.26953125" style="56" customWidth="1"/>
    <col min="15360" max="15360" width="11" style="56" customWidth="1"/>
    <col min="15361" max="15361" width="14.81640625" style="56" customWidth="1"/>
    <col min="15362" max="15362" width="9.1796875" style="56"/>
    <col min="15363" max="15363" width="9.54296875" style="56" bestFit="1" customWidth="1"/>
    <col min="15364" max="15604" width="9.1796875" style="56"/>
    <col min="15605" max="15605" width="4.7265625" style="56" customWidth="1"/>
    <col min="15606" max="15606" width="12.1796875" style="56" customWidth="1"/>
    <col min="15607" max="15607" width="37.54296875" style="56" customWidth="1"/>
    <col min="15608" max="15608" width="8.54296875" style="56" customWidth="1"/>
    <col min="15609" max="15609" width="9.453125" style="56" customWidth="1"/>
    <col min="15610" max="15610" width="12.54296875" style="56" bestFit="1" customWidth="1"/>
    <col min="15611" max="15611" width="11.26953125" style="56" customWidth="1"/>
    <col min="15612" max="15612" width="12.1796875" style="56" customWidth="1"/>
    <col min="15613" max="15613" width="10.453125" style="56" customWidth="1"/>
    <col min="15614" max="15614" width="11.1796875" style="56" customWidth="1"/>
    <col min="15615" max="15615" width="10.26953125" style="56" customWidth="1"/>
    <col min="15616" max="15616" width="11" style="56" customWidth="1"/>
    <col min="15617" max="15617" width="14.81640625" style="56" customWidth="1"/>
    <col min="15618" max="15618" width="9.1796875" style="56"/>
    <col min="15619" max="15619" width="9.54296875" style="56" bestFit="1" customWidth="1"/>
    <col min="15620" max="15860" width="9.1796875" style="56"/>
    <col min="15861" max="15861" width="4.7265625" style="56" customWidth="1"/>
    <col min="15862" max="15862" width="12.1796875" style="56" customWidth="1"/>
    <col min="15863" max="15863" width="37.54296875" style="56" customWidth="1"/>
    <col min="15864" max="15864" width="8.54296875" style="56" customWidth="1"/>
    <col min="15865" max="15865" width="9.453125" style="56" customWidth="1"/>
    <col min="15866" max="15866" width="12.54296875" style="56" bestFit="1" customWidth="1"/>
    <col min="15867" max="15867" width="11.26953125" style="56" customWidth="1"/>
    <col min="15868" max="15868" width="12.1796875" style="56" customWidth="1"/>
    <col min="15869" max="15869" width="10.453125" style="56" customWidth="1"/>
    <col min="15870" max="15870" width="11.1796875" style="56" customWidth="1"/>
    <col min="15871" max="15871" width="10.26953125" style="56" customWidth="1"/>
    <col min="15872" max="15872" width="11" style="56" customWidth="1"/>
    <col min="15873" max="15873" width="14.81640625" style="56" customWidth="1"/>
    <col min="15874" max="15874" width="9.1796875" style="56"/>
    <col min="15875" max="15875" width="9.54296875" style="56" bestFit="1" customWidth="1"/>
    <col min="15876" max="16116" width="9.1796875" style="56"/>
    <col min="16117" max="16117" width="4.7265625" style="56" customWidth="1"/>
    <col min="16118" max="16118" width="12.1796875" style="56" customWidth="1"/>
    <col min="16119" max="16119" width="37.54296875" style="56" customWidth="1"/>
    <col min="16120" max="16120" width="8.54296875" style="56" customWidth="1"/>
    <col min="16121" max="16121" width="9.453125" style="56" customWidth="1"/>
    <col min="16122" max="16122" width="12.54296875" style="56" bestFit="1" customWidth="1"/>
    <col min="16123" max="16123" width="11.26953125" style="56" customWidth="1"/>
    <col min="16124" max="16124" width="12.1796875" style="56" customWidth="1"/>
    <col min="16125" max="16125" width="10.453125" style="56" customWidth="1"/>
    <col min="16126" max="16126" width="11.1796875" style="56" customWidth="1"/>
    <col min="16127" max="16127" width="10.26953125" style="56" customWidth="1"/>
    <col min="16128" max="16128" width="11" style="56" customWidth="1"/>
    <col min="16129" max="16129" width="14.81640625" style="56" customWidth="1"/>
    <col min="16130" max="16130" width="9.1796875" style="56"/>
    <col min="16131" max="16131" width="9.54296875" style="56" bestFit="1" customWidth="1"/>
    <col min="16132" max="16384" width="9.1796875" style="56"/>
  </cols>
  <sheetData>
    <row r="1" spans="1:250" customFormat="1" ht="30" customHeight="1">
      <c r="A1" s="143"/>
      <c r="B1" s="411" t="s">
        <v>130</v>
      </c>
      <c r="C1" s="411"/>
      <c r="D1" s="411"/>
      <c r="E1" s="411"/>
      <c r="F1" s="411"/>
      <c r="G1" s="411"/>
    </row>
    <row r="2" spans="1:250" s="17" customFormat="1">
      <c r="A2" s="413" t="s">
        <v>25</v>
      </c>
      <c r="B2" s="413"/>
      <c r="C2" s="413"/>
      <c r="D2" s="413"/>
      <c r="E2" s="413"/>
      <c r="F2" s="413"/>
      <c r="G2" s="413"/>
      <c r="H2" s="51"/>
      <c r="I2" s="51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8"/>
      <c r="HH2" s="48"/>
      <c r="HI2" s="48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  <c r="IB2" s="48"/>
      <c r="IC2" s="48"/>
      <c r="ID2" s="48"/>
      <c r="IE2" s="48"/>
      <c r="IF2" s="48"/>
      <c r="IG2" s="48"/>
      <c r="IH2" s="48"/>
      <c r="II2" s="48"/>
      <c r="IJ2" s="48"/>
    </row>
    <row r="3" spans="1:250" s="17" customFormat="1" ht="12.75" customHeight="1">
      <c r="A3" s="49"/>
      <c r="B3" s="49"/>
      <c r="C3" s="50"/>
      <c r="D3" s="49"/>
      <c r="E3" s="49"/>
      <c r="F3" s="49"/>
      <c r="G3" s="49"/>
      <c r="H3" s="51"/>
      <c r="I3" s="51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</row>
    <row r="4" spans="1:250" s="17" customFormat="1" ht="34.5" customHeight="1" thickBot="1">
      <c r="A4" s="52"/>
      <c r="B4" s="412" t="s">
        <v>23</v>
      </c>
      <c r="C4" s="412"/>
      <c r="D4" s="412"/>
      <c r="E4" s="412"/>
      <c r="F4" s="412"/>
      <c r="G4" s="412"/>
      <c r="H4" s="51"/>
      <c r="I4" s="51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</row>
    <row r="5" spans="1:250" s="17" customFormat="1" ht="18" customHeight="1">
      <c r="A5" s="402" t="s">
        <v>26</v>
      </c>
      <c r="B5" s="404" t="s">
        <v>27</v>
      </c>
      <c r="C5" s="404" t="s">
        <v>28</v>
      </c>
      <c r="D5" s="404" t="s">
        <v>37</v>
      </c>
      <c r="E5" s="406" t="s">
        <v>76</v>
      </c>
      <c r="F5" s="404" t="s">
        <v>77</v>
      </c>
      <c r="G5" s="408" t="s">
        <v>78</v>
      </c>
      <c r="H5" s="51"/>
      <c r="I5" s="51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</row>
    <row r="6" spans="1:250" s="17" customFormat="1" ht="39.75" customHeight="1" thickBot="1">
      <c r="A6" s="403"/>
      <c r="B6" s="405"/>
      <c r="C6" s="405"/>
      <c r="D6" s="405"/>
      <c r="E6" s="407"/>
      <c r="F6" s="405"/>
      <c r="G6" s="409"/>
      <c r="H6" s="51"/>
      <c r="I6" s="51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</row>
    <row r="7" spans="1:250" s="17" customFormat="1" ht="16.5" thickBot="1">
      <c r="A7" s="319">
        <v>1</v>
      </c>
      <c r="B7" s="206">
        <v>2</v>
      </c>
      <c r="C7" s="206">
        <v>3</v>
      </c>
      <c r="D7" s="206">
        <v>4</v>
      </c>
      <c r="E7" s="320">
        <v>5</v>
      </c>
      <c r="F7" s="320">
        <v>6</v>
      </c>
      <c r="G7" s="321">
        <v>7</v>
      </c>
      <c r="H7" s="51"/>
      <c r="I7" s="51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</row>
    <row r="8" spans="1:250">
      <c r="A8" s="204"/>
      <c r="B8" s="199" t="s">
        <v>35</v>
      </c>
      <c r="C8" s="200"/>
      <c r="D8" s="201"/>
      <c r="E8" s="202"/>
      <c r="F8" s="201"/>
      <c r="G8" s="203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</row>
    <row r="9" spans="1:250" ht="48">
      <c r="A9" s="63">
        <v>1</v>
      </c>
      <c r="B9" s="71" t="s">
        <v>85</v>
      </c>
      <c r="C9" s="65" t="s">
        <v>7</v>
      </c>
      <c r="D9" s="55">
        <v>345</v>
      </c>
      <c r="E9" s="53"/>
      <c r="F9" s="55"/>
      <c r="G9" s="61"/>
      <c r="H9" s="67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</row>
    <row r="10" spans="1:250" ht="90" customHeight="1">
      <c r="A10" s="63">
        <v>2</v>
      </c>
      <c r="B10" s="71" t="s">
        <v>86</v>
      </c>
      <c r="C10" s="65" t="s">
        <v>7</v>
      </c>
      <c r="D10" s="55">
        <v>320</v>
      </c>
      <c r="E10" s="53"/>
      <c r="F10" s="55"/>
      <c r="G10" s="61"/>
      <c r="H10" s="67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</row>
    <row r="11" spans="1:250" ht="90" customHeight="1">
      <c r="A11" s="63">
        <v>3</v>
      </c>
      <c r="B11" s="71" t="s">
        <v>87</v>
      </c>
      <c r="C11" s="65" t="s">
        <v>7</v>
      </c>
      <c r="D11" s="55">
        <v>100</v>
      </c>
      <c r="E11" s="53"/>
      <c r="F11" s="55"/>
      <c r="G11" s="61"/>
      <c r="H11" s="67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</row>
    <row r="12" spans="1:250" ht="90" customHeight="1">
      <c r="A12" s="63">
        <v>4</v>
      </c>
      <c r="B12" s="71" t="s">
        <v>88</v>
      </c>
      <c r="C12" s="65" t="s">
        <v>7</v>
      </c>
      <c r="D12" s="55">
        <v>55</v>
      </c>
      <c r="E12" s="53"/>
      <c r="F12" s="55"/>
      <c r="G12" s="61"/>
      <c r="H12" s="67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</row>
    <row r="13" spans="1:250" ht="90" customHeight="1">
      <c r="A13" s="63">
        <v>5</v>
      </c>
      <c r="B13" s="71" t="s">
        <v>89</v>
      </c>
      <c r="C13" s="65" t="s">
        <v>7</v>
      </c>
      <c r="D13" s="55">
        <v>10</v>
      </c>
      <c r="E13" s="53"/>
      <c r="F13" s="55"/>
      <c r="G13" s="61"/>
      <c r="H13" s="67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  <c r="IL13" s="64"/>
      <c r="IM13" s="64"/>
      <c r="IN13" s="64"/>
      <c r="IO13" s="64"/>
      <c r="IP13" s="64"/>
    </row>
    <row r="14" spans="1:250" ht="90" customHeight="1">
      <c r="A14" s="63">
        <v>6</v>
      </c>
      <c r="B14" s="71" t="s">
        <v>90</v>
      </c>
      <c r="C14" s="65" t="s">
        <v>7</v>
      </c>
      <c r="D14" s="55">
        <v>100</v>
      </c>
      <c r="E14" s="53"/>
      <c r="F14" s="55"/>
      <c r="G14" s="61"/>
      <c r="H14" s="67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  <c r="IL14" s="64"/>
      <c r="IM14" s="64"/>
      <c r="IN14" s="64"/>
      <c r="IO14" s="64"/>
      <c r="IP14" s="64"/>
    </row>
    <row r="15" spans="1:250">
      <c r="A15" s="63"/>
      <c r="B15" s="111" t="s">
        <v>34</v>
      </c>
      <c r="C15" s="65"/>
      <c r="D15" s="55"/>
      <c r="E15" s="53"/>
      <c r="F15" s="55"/>
      <c r="G15" s="6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  <c r="IJ15" s="64"/>
    </row>
    <row r="16" spans="1:250" s="108" customFormat="1" ht="112.5" customHeight="1">
      <c r="A16" s="102" t="s">
        <v>79</v>
      </c>
      <c r="B16" s="110" t="s">
        <v>136</v>
      </c>
      <c r="C16" s="103" t="s">
        <v>7</v>
      </c>
      <c r="D16" s="109">
        <v>105</v>
      </c>
      <c r="E16" s="53"/>
      <c r="F16" s="55"/>
      <c r="G16" s="104"/>
      <c r="H16" s="105"/>
      <c r="I16" s="106"/>
      <c r="J16" s="106"/>
      <c r="K16" s="106"/>
      <c r="L16" s="106"/>
      <c r="M16" s="106"/>
      <c r="N16" s="106"/>
      <c r="O16" s="106"/>
      <c r="P16" s="106"/>
      <c r="Q16" s="106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7"/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7"/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7"/>
      <c r="ES16" s="107"/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7"/>
      <c r="FE16" s="107"/>
      <c r="FF16" s="107"/>
      <c r="FG16" s="107"/>
      <c r="FH16" s="107"/>
      <c r="FI16" s="107"/>
      <c r="FJ16" s="107"/>
      <c r="FK16" s="107"/>
      <c r="FL16" s="107"/>
      <c r="FM16" s="107"/>
      <c r="FN16" s="107"/>
      <c r="FO16" s="107"/>
      <c r="FP16" s="107"/>
      <c r="FQ16" s="107"/>
      <c r="FR16" s="107"/>
      <c r="FS16" s="107"/>
      <c r="FT16" s="107"/>
      <c r="FU16" s="107"/>
      <c r="FV16" s="107"/>
      <c r="FW16" s="107"/>
      <c r="FX16" s="107"/>
      <c r="FY16" s="107"/>
      <c r="FZ16" s="107"/>
      <c r="GA16" s="107"/>
      <c r="GB16" s="107"/>
      <c r="GC16" s="107"/>
      <c r="GD16" s="107"/>
      <c r="GE16" s="107"/>
      <c r="GF16" s="107"/>
      <c r="GG16" s="107"/>
      <c r="GH16" s="107"/>
      <c r="GI16" s="107"/>
      <c r="GJ16" s="107"/>
      <c r="GK16" s="107"/>
      <c r="GL16" s="107"/>
      <c r="GM16" s="107"/>
      <c r="GN16" s="107"/>
      <c r="GO16" s="107"/>
      <c r="GP16" s="107"/>
      <c r="GQ16" s="107"/>
      <c r="GR16" s="107"/>
      <c r="GS16" s="107"/>
      <c r="GT16" s="107"/>
      <c r="GU16" s="107"/>
      <c r="GV16" s="107"/>
      <c r="GW16" s="107"/>
      <c r="GX16" s="107"/>
      <c r="GY16" s="107"/>
      <c r="GZ16" s="107"/>
      <c r="HA16" s="107"/>
      <c r="HB16" s="107"/>
      <c r="HC16" s="107"/>
      <c r="HD16" s="107"/>
      <c r="HE16" s="107"/>
      <c r="HF16" s="107"/>
      <c r="HG16" s="107"/>
      <c r="HH16" s="107"/>
      <c r="HI16" s="107"/>
      <c r="HJ16" s="107"/>
      <c r="HK16" s="107"/>
      <c r="HL16" s="107"/>
      <c r="HM16" s="107"/>
      <c r="HN16" s="107"/>
      <c r="HO16" s="107"/>
      <c r="HP16" s="107"/>
      <c r="HQ16" s="107"/>
      <c r="HR16" s="107"/>
      <c r="HS16" s="107"/>
      <c r="HT16" s="107"/>
      <c r="HU16" s="107"/>
      <c r="HV16" s="107"/>
      <c r="HW16" s="107"/>
      <c r="HX16" s="107"/>
      <c r="HY16" s="107"/>
      <c r="HZ16" s="107"/>
      <c r="IA16" s="107"/>
      <c r="IB16" s="107"/>
      <c r="IC16" s="107"/>
      <c r="ID16" s="107"/>
      <c r="IE16" s="107"/>
      <c r="IF16" s="107"/>
      <c r="IG16" s="107"/>
      <c r="IH16" s="107"/>
      <c r="II16" s="107"/>
      <c r="IJ16" s="107"/>
      <c r="IK16" s="107"/>
    </row>
    <row r="17" spans="1:250" ht="48" customHeight="1">
      <c r="A17" s="63">
        <v>8</v>
      </c>
      <c r="B17" s="364" t="s">
        <v>84</v>
      </c>
      <c r="C17" s="54" t="s">
        <v>7</v>
      </c>
      <c r="D17" s="55">
        <v>820</v>
      </c>
      <c r="E17" s="53"/>
      <c r="F17" s="55"/>
      <c r="G17" s="61"/>
      <c r="H17" s="67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  <c r="IE17" s="64"/>
      <c r="IF17" s="64"/>
      <c r="IG17" s="64"/>
      <c r="IH17" s="64"/>
      <c r="II17" s="64"/>
      <c r="IJ17" s="64"/>
      <c r="IK17" s="64"/>
      <c r="IL17" s="64"/>
      <c r="IM17" s="64"/>
      <c r="IN17" s="64"/>
      <c r="IO17" s="64"/>
      <c r="IP17" s="64"/>
    </row>
    <row r="18" spans="1:250" ht="32">
      <c r="A18" s="63">
        <v>9</v>
      </c>
      <c r="B18" s="364" t="s">
        <v>31</v>
      </c>
      <c r="C18" s="54" t="s">
        <v>7</v>
      </c>
      <c r="D18" s="69">
        <v>10</v>
      </c>
      <c r="E18" s="53"/>
      <c r="F18" s="55"/>
      <c r="G18" s="61"/>
      <c r="H18" s="67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  <c r="IJ18" s="64"/>
      <c r="IK18" s="64"/>
      <c r="IL18" s="64"/>
      <c r="IM18" s="64"/>
      <c r="IN18" s="64"/>
      <c r="IO18" s="64"/>
      <c r="IP18" s="64"/>
    </row>
    <row r="19" spans="1:250">
      <c r="A19" s="63"/>
      <c r="B19" s="344" t="s">
        <v>138</v>
      </c>
      <c r="C19" s="54"/>
      <c r="D19" s="55"/>
      <c r="E19" s="53"/>
      <c r="F19" s="55"/>
      <c r="G19" s="61"/>
      <c r="H19" s="52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</row>
    <row r="20" spans="1:250">
      <c r="A20" s="63"/>
      <c r="B20" s="111" t="s">
        <v>33</v>
      </c>
      <c r="C20" s="54"/>
      <c r="D20" s="55"/>
      <c r="E20" s="53"/>
      <c r="F20" s="55"/>
      <c r="G20" s="61"/>
      <c r="H20" s="52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4"/>
      <c r="II20" s="64"/>
      <c r="IJ20" s="64"/>
      <c r="IK20" s="64"/>
      <c r="IL20" s="64"/>
      <c r="IM20" s="64"/>
      <c r="IN20" s="64"/>
      <c r="IO20" s="64"/>
      <c r="IP20" s="64"/>
    </row>
    <row r="21" spans="1:250" ht="32">
      <c r="A21" s="63">
        <v>10</v>
      </c>
      <c r="B21" s="71" t="s">
        <v>143</v>
      </c>
      <c r="C21" s="54" t="s">
        <v>4</v>
      </c>
      <c r="D21" s="72">
        <v>42</v>
      </c>
      <c r="E21" s="53"/>
      <c r="F21" s="55"/>
      <c r="G21" s="70"/>
      <c r="H21" s="52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64"/>
      <c r="HG21" s="64"/>
      <c r="HH21" s="64"/>
      <c r="HI21" s="64"/>
      <c r="HJ21" s="64"/>
      <c r="HK21" s="64"/>
      <c r="HL21" s="64"/>
      <c r="HM21" s="64"/>
      <c r="HN21" s="64"/>
      <c r="HO21" s="64"/>
      <c r="HP21" s="64"/>
      <c r="HQ21" s="64"/>
      <c r="HR21" s="64"/>
      <c r="HS21" s="64"/>
      <c r="HT21" s="64"/>
      <c r="HU21" s="64"/>
      <c r="HV21" s="64"/>
      <c r="HW21" s="64"/>
      <c r="HX21" s="64"/>
      <c r="HY21" s="64"/>
      <c r="HZ21" s="64"/>
      <c r="IA21" s="64"/>
      <c r="IB21" s="64"/>
      <c r="IC21" s="64"/>
      <c r="ID21" s="64"/>
      <c r="IE21" s="64"/>
      <c r="IF21" s="64"/>
      <c r="IG21" s="64"/>
      <c r="IH21" s="64"/>
      <c r="II21" s="64"/>
      <c r="IJ21" s="64"/>
      <c r="IK21" s="64"/>
      <c r="IL21" s="64"/>
      <c r="IM21" s="64"/>
      <c r="IN21" s="64"/>
      <c r="IO21" s="64"/>
      <c r="IP21" s="64"/>
    </row>
    <row r="22" spans="1:250" ht="48">
      <c r="A22" s="63">
        <f>A21+1</f>
        <v>11</v>
      </c>
      <c r="B22" s="71" t="s">
        <v>144</v>
      </c>
      <c r="C22" s="54" t="s">
        <v>4</v>
      </c>
      <c r="D22" s="72">
        <v>4</v>
      </c>
      <c r="E22" s="53"/>
      <c r="F22" s="55"/>
      <c r="G22" s="70"/>
      <c r="H22" s="52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4"/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64"/>
      <c r="IA22" s="64"/>
      <c r="IB22" s="64"/>
      <c r="IC22" s="64"/>
      <c r="ID22" s="64"/>
      <c r="IE22" s="64"/>
      <c r="IF22" s="64"/>
      <c r="IG22" s="64"/>
      <c r="IH22" s="64"/>
      <c r="II22" s="64"/>
      <c r="IJ22" s="64"/>
      <c r="IK22" s="64"/>
      <c r="IL22" s="64"/>
      <c r="IM22" s="64"/>
      <c r="IN22" s="64"/>
      <c r="IO22" s="64"/>
      <c r="IP22" s="64"/>
    </row>
    <row r="23" spans="1:250" s="76" customFormat="1" ht="60" customHeight="1">
      <c r="A23" s="60">
        <f>A22+1</f>
        <v>12</v>
      </c>
      <c r="B23" s="71" t="s">
        <v>148</v>
      </c>
      <c r="C23" s="65" t="s">
        <v>6</v>
      </c>
      <c r="D23" s="55">
        <v>3</v>
      </c>
      <c r="E23" s="53"/>
      <c r="F23" s="55"/>
      <c r="G23" s="61"/>
      <c r="H23" s="67"/>
      <c r="I23" s="74"/>
      <c r="J23" s="74"/>
      <c r="K23" s="74"/>
      <c r="L23" s="74"/>
      <c r="M23" s="74"/>
      <c r="N23" s="74"/>
      <c r="O23" s="74"/>
      <c r="P23" s="74"/>
      <c r="Q23" s="74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5"/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5"/>
      <c r="GO23" s="75"/>
      <c r="GP23" s="75"/>
      <c r="GQ23" s="75"/>
      <c r="GR23" s="75"/>
      <c r="GS23" s="75"/>
      <c r="GT23" s="75"/>
      <c r="GU23" s="75"/>
      <c r="GV23" s="75"/>
      <c r="GW23" s="75"/>
      <c r="GX23" s="75"/>
      <c r="GY23" s="75"/>
      <c r="GZ23" s="75"/>
      <c r="HA23" s="75"/>
      <c r="HB23" s="75"/>
      <c r="HC23" s="75"/>
      <c r="HD23" s="75"/>
      <c r="HE23" s="75"/>
      <c r="HF23" s="75"/>
      <c r="HG23" s="75"/>
      <c r="HH23" s="75"/>
      <c r="HI23" s="75"/>
      <c r="HJ23" s="75"/>
      <c r="HK23" s="75"/>
      <c r="HL23" s="75"/>
      <c r="HM23" s="75"/>
      <c r="HN23" s="75"/>
      <c r="HO23" s="75"/>
      <c r="HP23" s="75"/>
      <c r="HQ23" s="75"/>
      <c r="HR23" s="75"/>
      <c r="HS23" s="75"/>
      <c r="HT23" s="75"/>
      <c r="HU23" s="75"/>
      <c r="HV23" s="75"/>
      <c r="HW23" s="75"/>
      <c r="HX23" s="75"/>
      <c r="HY23" s="75"/>
      <c r="HZ23" s="75"/>
      <c r="IA23" s="75"/>
      <c r="IB23" s="75"/>
      <c r="IC23" s="75"/>
      <c r="ID23" s="75"/>
      <c r="IE23" s="75"/>
      <c r="IF23" s="75"/>
      <c r="IG23" s="75"/>
      <c r="IH23" s="75"/>
      <c r="II23" s="75"/>
      <c r="IJ23" s="75"/>
      <c r="IK23" s="75"/>
      <c r="IL23" s="75"/>
      <c r="IM23" s="75"/>
      <c r="IN23" s="75"/>
      <c r="IO23" s="75"/>
      <c r="IP23" s="75"/>
    </row>
    <row r="24" spans="1:250" s="76" customFormat="1" ht="32">
      <c r="A24" s="60">
        <f>A23+1</f>
        <v>13</v>
      </c>
      <c r="B24" s="71" t="s">
        <v>149</v>
      </c>
      <c r="C24" s="65" t="s">
        <v>6</v>
      </c>
      <c r="D24" s="55">
        <v>3</v>
      </c>
      <c r="E24" s="53"/>
      <c r="F24" s="55"/>
      <c r="G24" s="61"/>
      <c r="H24" s="67"/>
      <c r="I24" s="74"/>
      <c r="J24" s="74"/>
      <c r="K24" s="74"/>
      <c r="L24" s="74"/>
      <c r="M24" s="74"/>
      <c r="N24" s="74"/>
      <c r="O24" s="74"/>
      <c r="P24" s="74"/>
      <c r="Q24" s="74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5"/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5"/>
      <c r="GI24" s="75"/>
      <c r="GJ24" s="75"/>
      <c r="GK24" s="75"/>
      <c r="GL24" s="75"/>
      <c r="GM24" s="75"/>
      <c r="GN24" s="75"/>
      <c r="GO24" s="75"/>
      <c r="GP24" s="75"/>
      <c r="GQ24" s="75"/>
      <c r="GR24" s="75"/>
      <c r="GS24" s="75"/>
      <c r="GT24" s="75"/>
      <c r="GU24" s="75"/>
      <c r="GV24" s="75"/>
      <c r="GW24" s="75"/>
      <c r="GX24" s="75"/>
      <c r="GY24" s="75"/>
      <c r="GZ24" s="75"/>
      <c r="HA24" s="75"/>
      <c r="HB24" s="75"/>
      <c r="HC24" s="75"/>
      <c r="HD24" s="75"/>
      <c r="HE24" s="75"/>
      <c r="HF24" s="75"/>
      <c r="HG24" s="75"/>
      <c r="HH24" s="75"/>
      <c r="HI24" s="75"/>
      <c r="HJ24" s="75"/>
      <c r="HK24" s="75"/>
      <c r="HL24" s="75"/>
      <c r="HM24" s="75"/>
      <c r="HN24" s="75"/>
      <c r="HO24" s="75"/>
      <c r="HP24" s="75"/>
      <c r="HQ24" s="75"/>
      <c r="HR24" s="75"/>
      <c r="HS24" s="75"/>
      <c r="HT24" s="75"/>
      <c r="HU24" s="75"/>
      <c r="HV24" s="75"/>
      <c r="HW24" s="75"/>
      <c r="HX24" s="75"/>
      <c r="HY24" s="75"/>
      <c r="HZ24" s="75"/>
      <c r="IA24" s="75"/>
      <c r="IB24" s="75"/>
      <c r="IC24" s="75"/>
      <c r="ID24" s="75"/>
      <c r="IE24" s="75"/>
      <c r="IF24" s="75"/>
      <c r="IG24" s="75"/>
      <c r="IH24" s="75"/>
      <c r="II24" s="75"/>
      <c r="IJ24" s="75"/>
      <c r="IK24" s="75"/>
      <c r="IL24" s="75"/>
      <c r="IM24" s="75"/>
      <c r="IN24" s="75"/>
      <c r="IO24" s="75"/>
      <c r="IP24" s="75"/>
    </row>
    <row r="25" spans="1:250">
      <c r="A25" s="63"/>
      <c r="B25" s="111" t="s">
        <v>32</v>
      </c>
      <c r="C25" s="65"/>
      <c r="D25" s="55"/>
      <c r="E25" s="53"/>
      <c r="F25" s="55"/>
      <c r="G25" s="6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64"/>
      <c r="FU25" s="64"/>
      <c r="FV25" s="64"/>
      <c r="FW25" s="64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64"/>
      <c r="GK25" s="64"/>
      <c r="GL25" s="64"/>
      <c r="GM25" s="64"/>
      <c r="GN25" s="64"/>
      <c r="GO25" s="64"/>
      <c r="GP25" s="64"/>
      <c r="GQ25" s="64"/>
      <c r="GR25" s="64"/>
      <c r="GS25" s="64"/>
      <c r="GT25" s="64"/>
      <c r="GU25" s="64"/>
      <c r="GV25" s="64"/>
      <c r="GW25" s="64"/>
      <c r="GX25" s="64"/>
      <c r="GY25" s="64"/>
      <c r="GZ25" s="64"/>
      <c r="HA25" s="64"/>
      <c r="HB25" s="64"/>
      <c r="HC25" s="64"/>
      <c r="HD25" s="64"/>
      <c r="HE25" s="64"/>
      <c r="HF25" s="64"/>
      <c r="HG25" s="64"/>
      <c r="HH25" s="64"/>
      <c r="HI25" s="64"/>
      <c r="HJ25" s="64"/>
      <c r="HK25" s="64"/>
      <c r="HL25" s="64"/>
      <c r="HM25" s="64"/>
      <c r="HN25" s="64"/>
      <c r="HO25" s="64"/>
      <c r="HP25" s="64"/>
      <c r="HQ25" s="64"/>
      <c r="HR25" s="64"/>
      <c r="HS25" s="64"/>
      <c r="HT25" s="64"/>
      <c r="HU25" s="64"/>
      <c r="HV25" s="64"/>
      <c r="HW25" s="64"/>
      <c r="HX25" s="64"/>
      <c r="HY25" s="64"/>
      <c r="HZ25" s="64"/>
      <c r="IA25" s="64"/>
      <c r="IB25" s="64"/>
      <c r="IC25" s="64"/>
      <c r="ID25" s="64"/>
      <c r="IE25" s="64"/>
      <c r="IF25" s="64"/>
      <c r="IG25" s="64"/>
      <c r="IH25" s="64"/>
      <c r="II25" s="64"/>
      <c r="IJ25" s="64"/>
    </row>
    <row r="26" spans="1:250">
      <c r="A26" s="60">
        <f>A24+1</f>
        <v>14</v>
      </c>
      <c r="B26" s="364" t="s">
        <v>92</v>
      </c>
      <c r="C26" s="65" t="s">
        <v>4</v>
      </c>
      <c r="D26" s="55">
        <v>8</v>
      </c>
      <c r="E26" s="53"/>
      <c r="F26" s="55"/>
      <c r="G26" s="61" t="s">
        <v>152</v>
      </c>
      <c r="H26" s="67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  <c r="FK26" s="64"/>
      <c r="FL26" s="64"/>
      <c r="FM26" s="64"/>
      <c r="FN26" s="64"/>
      <c r="FO26" s="64"/>
      <c r="FP26" s="64"/>
      <c r="FQ26" s="64"/>
      <c r="FR26" s="64"/>
      <c r="FS26" s="64"/>
      <c r="FT26" s="64"/>
      <c r="FU26" s="64"/>
      <c r="FV26" s="64"/>
      <c r="FW26" s="64"/>
      <c r="FX26" s="64"/>
      <c r="FY26" s="64"/>
      <c r="FZ26" s="64"/>
      <c r="GA26" s="64"/>
      <c r="GB26" s="64"/>
      <c r="GC26" s="64"/>
      <c r="GD26" s="64"/>
      <c r="GE26" s="64"/>
      <c r="GF26" s="64"/>
      <c r="GG26" s="64"/>
      <c r="GH26" s="64"/>
      <c r="GI26" s="64"/>
      <c r="GJ26" s="64"/>
      <c r="GK26" s="64"/>
      <c r="GL26" s="64"/>
      <c r="GM26" s="64"/>
      <c r="GN26" s="64"/>
      <c r="GO26" s="64"/>
      <c r="GP26" s="64"/>
      <c r="GQ26" s="64"/>
      <c r="GR26" s="64"/>
      <c r="GS26" s="64"/>
      <c r="GT26" s="64"/>
      <c r="GU26" s="64"/>
      <c r="GV26" s="64"/>
      <c r="GW26" s="64"/>
      <c r="GX26" s="64"/>
      <c r="GY26" s="64"/>
      <c r="GZ26" s="64"/>
      <c r="HA26" s="64"/>
      <c r="HB26" s="64"/>
      <c r="HC26" s="64"/>
      <c r="HD26" s="64"/>
      <c r="HE26" s="64"/>
      <c r="HF26" s="64"/>
      <c r="HG26" s="64"/>
      <c r="HH26" s="64"/>
      <c r="HI26" s="64"/>
      <c r="HJ26" s="64"/>
      <c r="HK26" s="64"/>
      <c r="HL26" s="64"/>
      <c r="HM26" s="64"/>
      <c r="HN26" s="64"/>
      <c r="HO26" s="64"/>
      <c r="HP26" s="64"/>
      <c r="HQ26" s="64"/>
      <c r="HR26" s="64"/>
      <c r="HS26" s="64"/>
      <c r="HT26" s="64"/>
      <c r="HU26" s="64"/>
      <c r="HV26" s="64"/>
      <c r="HW26" s="64"/>
      <c r="HX26" s="64"/>
      <c r="HY26" s="64"/>
      <c r="HZ26" s="64"/>
      <c r="IA26" s="64"/>
      <c r="IB26" s="64"/>
      <c r="IC26" s="64"/>
      <c r="ID26" s="64"/>
      <c r="IE26" s="64"/>
      <c r="IF26" s="64"/>
      <c r="IG26" s="64"/>
      <c r="IH26" s="64"/>
      <c r="II26" s="64"/>
      <c r="IJ26" s="64"/>
      <c r="IK26" s="64"/>
      <c r="IL26" s="64"/>
      <c r="IM26" s="64"/>
      <c r="IN26" s="64"/>
      <c r="IO26" s="64"/>
      <c r="IP26" s="64"/>
    </row>
    <row r="27" spans="1:250">
      <c r="A27" s="60">
        <f>A26+1</f>
        <v>15</v>
      </c>
      <c r="B27" s="364" t="s">
        <v>36</v>
      </c>
      <c r="C27" s="65" t="s">
        <v>4</v>
      </c>
      <c r="D27" s="55">
        <v>25</v>
      </c>
      <c r="E27" s="53"/>
      <c r="F27" s="55"/>
      <c r="G27" s="61" t="s">
        <v>152</v>
      </c>
      <c r="H27" s="67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4"/>
      <c r="DK27" s="64"/>
      <c r="DL27" s="64"/>
      <c r="DM27" s="64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64"/>
      <c r="DY27" s="64"/>
      <c r="DZ27" s="64"/>
      <c r="EA27" s="64"/>
      <c r="EB27" s="64"/>
      <c r="EC27" s="64"/>
      <c r="ED27" s="64"/>
      <c r="EE27" s="64"/>
      <c r="EF27" s="64"/>
      <c r="EG27" s="64"/>
      <c r="EH27" s="64"/>
      <c r="EI27" s="64"/>
      <c r="EJ27" s="64"/>
      <c r="EK27" s="64"/>
      <c r="EL27" s="64"/>
      <c r="EM27" s="64"/>
      <c r="EN27" s="64"/>
      <c r="EO27" s="64"/>
      <c r="EP27" s="64"/>
      <c r="EQ27" s="64"/>
      <c r="ER27" s="64"/>
      <c r="ES27" s="64"/>
      <c r="ET27" s="64"/>
      <c r="EU27" s="64"/>
      <c r="EV27" s="64"/>
      <c r="EW27" s="64"/>
      <c r="EX27" s="64"/>
      <c r="EY27" s="64"/>
      <c r="EZ27" s="64"/>
      <c r="FA27" s="64"/>
      <c r="FB27" s="64"/>
      <c r="FC27" s="64"/>
      <c r="FD27" s="64"/>
      <c r="FE27" s="64"/>
      <c r="FF27" s="64"/>
      <c r="FG27" s="64"/>
      <c r="FH27" s="64"/>
      <c r="FI27" s="64"/>
      <c r="FJ27" s="64"/>
      <c r="FK27" s="64"/>
      <c r="FL27" s="64"/>
      <c r="FM27" s="64"/>
      <c r="FN27" s="64"/>
      <c r="FO27" s="64"/>
      <c r="FP27" s="64"/>
      <c r="FQ27" s="64"/>
      <c r="FR27" s="64"/>
      <c r="FS27" s="64"/>
      <c r="FT27" s="64"/>
      <c r="FU27" s="64"/>
      <c r="FV27" s="64"/>
      <c r="FW27" s="64"/>
      <c r="FX27" s="64"/>
      <c r="FY27" s="64"/>
      <c r="FZ27" s="64"/>
      <c r="GA27" s="64"/>
      <c r="GB27" s="64"/>
      <c r="GC27" s="64"/>
      <c r="GD27" s="64"/>
      <c r="GE27" s="64"/>
      <c r="GF27" s="64"/>
      <c r="GG27" s="64"/>
      <c r="GH27" s="64"/>
      <c r="GI27" s="64"/>
      <c r="GJ27" s="64"/>
      <c r="GK27" s="64"/>
      <c r="GL27" s="64"/>
      <c r="GM27" s="64"/>
      <c r="GN27" s="64"/>
      <c r="GO27" s="64"/>
      <c r="GP27" s="64"/>
      <c r="GQ27" s="64"/>
      <c r="GR27" s="64"/>
      <c r="GS27" s="64"/>
      <c r="GT27" s="64"/>
      <c r="GU27" s="64"/>
      <c r="GV27" s="64"/>
      <c r="GW27" s="64"/>
      <c r="GX27" s="64"/>
      <c r="GY27" s="64"/>
      <c r="GZ27" s="64"/>
      <c r="HA27" s="64"/>
      <c r="HB27" s="64"/>
      <c r="HC27" s="64"/>
      <c r="HD27" s="64"/>
      <c r="HE27" s="64"/>
      <c r="HF27" s="64"/>
      <c r="HG27" s="64"/>
      <c r="HH27" s="64"/>
      <c r="HI27" s="64"/>
      <c r="HJ27" s="64"/>
      <c r="HK27" s="64"/>
      <c r="HL27" s="64"/>
      <c r="HM27" s="64"/>
      <c r="HN27" s="64"/>
      <c r="HO27" s="64"/>
      <c r="HP27" s="64"/>
      <c r="HQ27" s="64"/>
      <c r="HR27" s="64"/>
      <c r="HS27" s="64"/>
      <c r="HT27" s="64"/>
      <c r="HU27" s="64"/>
      <c r="HV27" s="64"/>
      <c r="HW27" s="64"/>
      <c r="HX27" s="64"/>
      <c r="HY27" s="64"/>
      <c r="HZ27" s="64"/>
      <c r="IA27" s="64"/>
      <c r="IB27" s="64"/>
      <c r="IC27" s="64"/>
      <c r="ID27" s="64"/>
      <c r="IE27" s="64"/>
      <c r="IF27" s="64"/>
      <c r="IG27" s="64"/>
      <c r="IH27" s="64"/>
      <c r="II27" s="64"/>
      <c r="IJ27" s="64"/>
      <c r="IK27" s="64"/>
      <c r="IL27" s="64"/>
      <c r="IM27" s="64"/>
      <c r="IN27" s="64"/>
      <c r="IO27" s="64"/>
      <c r="IP27" s="64"/>
    </row>
    <row r="28" spans="1:250" s="112" customFormat="1">
      <c r="A28" s="346">
        <f>A27+1</f>
        <v>16</v>
      </c>
      <c r="B28" s="364" t="s">
        <v>103</v>
      </c>
      <c r="C28" s="65" t="s">
        <v>6</v>
      </c>
      <c r="D28" s="69">
        <v>5</v>
      </c>
      <c r="E28" s="53"/>
      <c r="F28" s="55"/>
      <c r="G28" s="61"/>
      <c r="H28" s="67"/>
    </row>
    <row r="29" spans="1:250" s="112" customFormat="1" ht="32">
      <c r="A29" s="346">
        <f>A28+1</f>
        <v>17</v>
      </c>
      <c r="B29" s="364" t="s">
        <v>137</v>
      </c>
      <c r="C29" s="65" t="s">
        <v>6</v>
      </c>
      <c r="D29" s="55">
        <v>7</v>
      </c>
      <c r="E29" s="53"/>
      <c r="F29" s="55"/>
      <c r="G29" s="61"/>
      <c r="H29" s="67"/>
    </row>
    <row r="30" spans="1:250" s="112" customFormat="1">
      <c r="A30" s="346">
        <f>A29+1</f>
        <v>18</v>
      </c>
      <c r="B30" s="364" t="s">
        <v>94</v>
      </c>
      <c r="C30" s="65" t="s">
        <v>6</v>
      </c>
      <c r="D30" s="69">
        <v>1</v>
      </c>
      <c r="E30" s="53"/>
      <c r="F30" s="55"/>
      <c r="G30" s="61"/>
      <c r="H30" s="67"/>
    </row>
    <row r="31" spans="1:250" s="112" customFormat="1" ht="32">
      <c r="A31" s="346">
        <f>A30+1</f>
        <v>19</v>
      </c>
      <c r="B31" s="364" t="s">
        <v>93</v>
      </c>
      <c r="C31" s="65" t="s">
        <v>6</v>
      </c>
      <c r="D31" s="69">
        <v>1</v>
      </c>
      <c r="E31" s="53"/>
      <c r="F31" s="55"/>
      <c r="G31" s="61"/>
      <c r="H31" s="67"/>
    </row>
    <row r="32" spans="1:250" s="115" customFormat="1" ht="30" customHeight="1">
      <c r="A32" s="198"/>
      <c r="B32" s="345" t="s">
        <v>95</v>
      </c>
      <c r="C32" s="65"/>
      <c r="D32" s="55"/>
      <c r="E32" s="53"/>
      <c r="F32" s="55"/>
      <c r="G32" s="61"/>
    </row>
    <row r="33" spans="1:250">
      <c r="A33" s="63">
        <f>A31+1</f>
        <v>20</v>
      </c>
      <c r="B33" s="110" t="s">
        <v>139</v>
      </c>
      <c r="C33" s="116" t="s">
        <v>5</v>
      </c>
      <c r="D33" s="55">
        <v>1</v>
      </c>
      <c r="E33" s="53"/>
      <c r="F33" s="55"/>
      <c r="G33" s="61"/>
      <c r="H33" s="59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64"/>
      <c r="FE33" s="64"/>
      <c r="FF33" s="64"/>
      <c r="FG33" s="64"/>
      <c r="FH33" s="64"/>
      <c r="FI33" s="64"/>
      <c r="FJ33" s="64"/>
      <c r="FK33" s="64"/>
      <c r="FL33" s="64"/>
      <c r="FM33" s="64"/>
      <c r="FN33" s="64"/>
      <c r="FO33" s="64"/>
      <c r="FP33" s="64"/>
      <c r="FQ33" s="64"/>
      <c r="FR33" s="64"/>
      <c r="FS33" s="64"/>
      <c r="FT33" s="64"/>
      <c r="FU33" s="64"/>
      <c r="FV33" s="64"/>
      <c r="FW33" s="64"/>
      <c r="FX33" s="64"/>
      <c r="FY33" s="64"/>
      <c r="FZ33" s="64"/>
      <c r="GA33" s="64"/>
      <c r="GB33" s="64"/>
      <c r="GC33" s="64"/>
      <c r="GD33" s="64"/>
      <c r="GE33" s="64"/>
      <c r="GF33" s="64"/>
      <c r="GG33" s="64"/>
      <c r="GH33" s="64"/>
      <c r="GI33" s="64"/>
      <c r="GJ33" s="64"/>
      <c r="GK33" s="64"/>
      <c r="GL33" s="64"/>
      <c r="GM33" s="64"/>
      <c r="GN33" s="64"/>
      <c r="GO33" s="64"/>
      <c r="GP33" s="64"/>
      <c r="GQ33" s="64"/>
      <c r="GR33" s="64"/>
      <c r="GS33" s="64"/>
      <c r="GT33" s="64"/>
      <c r="GU33" s="64"/>
      <c r="GV33" s="64"/>
      <c r="GW33" s="64"/>
      <c r="GX33" s="64"/>
      <c r="GY33" s="64"/>
      <c r="GZ33" s="64"/>
      <c r="HA33" s="64"/>
      <c r="HB33" s="64"/>
      <c r="HC33" s="64"/>
      <c r="HD33" s="64"/>
      <c r="HE33" s="64"/>
      <c r="HF33" s="64"/>
      <c r="HG33" s="64"/>
      <c r="HH33" s="64"/>
      <c r="HI33" s="64"/>
      <c r="HJ33" s="64"/>
      <c r="HK33" s="64"/>
      <c r="HL33" s="64"/>
      <c r="HM33" s="64"/>
      <c r="HN33" s="64"/>
      <c r="HO33" s="64"/>
      <c r="HP33" s="64"/>
      <c r="HQ33" s="64"/>
      <c r="HR33" s="64"/>
      <c r="HS33" s="64"/>
      <c r="HT33" s="64"/>
      <c r="HU33" s="64"/>
      <c r="HV33" s="64"/>
      <c r="HW33" s="64"/>
      <c r="HX33" s="64"/>
      <c r="HY33" s="64"/>
      <c r="HZ33" s="64"/>
      <c r="IA33" s="64"/>
      <c r="IB33" s="64"/>
      <c r="IC33" s="64"/>
      <c r="ID33" s="64"/>
      <c r="IE33" s="64"/>
      <c r="IF33" s="64"/>
      <c r="IG33" s="64"/>
      <c r="IH33" s="64"/>
      <c r="II33" s="64"/>
      <c r="IJ33" s="64"/>
    </row>
    <row r="34" spans="1:250" s="58" customFormat="1" ht="58.5" customHeight="1">
      <c r="A34" s="60">
        <f t="shared" ref="A34:A42" si="0">A33+1</f>
        <v>21</v>
      </c>
      <c r="B34" s="364" t="s">
        <v>96</v>
      </c>
      <c r="C34" s="65">
        <f>A33+1</f>
        <v>21</v>
      </c>
      <c r="D34" s="55">
        <v>1</v>
      </c>
      <c r="E34" s="53"/>
      <c r="F34" s="55"/>
      <c r="G34" s="61"/>
      <c r="H34" s="67"/>
      <c r="I34" s="59"/>
      <c r="J34" s="51"/>
      <c r="K34" s="51"/>
      <c r="L34" s="51"/>
      <c r="M34" s="51"/>
      <c r="N34" s="51"/>
      <c r="O34" s="51"/>
      <c r="P34" s="51"/>
      <c r="Q34" s="51"/>
      <c r="R34" s="51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64"/>
      <c r="FG34" s="64"/>
      <c r="FH34" s="64"/>
      <c r="FI34" s="64"/>
      <c r="FJ34" s="64"/>
      <c r="FK34" s="64"/>
      <c r="FL34" s="64"/>
      <c r="FM34" s="64"/>
      <c r="FN34" s="64"/>
      <c r="FO34" s="64"/>
      <c r="FP34" s="64"/>
      <c r="FQ34" s="64"/>
      <c r="FR34" s="64"/>
      <c r="FS34" s="64"/>
      <c r="FT34" s="64"/>
      <c r="FU34" s="64"/>
      <c r="FV34" s="64"/>
      <c r="FW34" s="64"/>
      <c r="FX34" s="64"/>
      <c r="FY34" s="64"/>
      <c r="FZ34" s="64"/>
      <c r="GA34" s="64"/>
      <c r="GB34" s="64"/>
      <c r="GC34" s="64"/>
      <c r="GD34" s="64"/>
      <c r="GE34" s="64"/>
      <c r="GF34" s="64"/>
      <c r="GG34" s="64"/>
      <c r="GH34" s="64"/>
      <c r="GI34" s="64"/>
      <c r="GJ34" s="64"/>
      <c r="GK34" s="64"/>
      <c r="GL34" s="64"/>
      <c r="GM34" s="64"/>
      <c r="GN34" s="64"/>
      <c r="GO34" s="64"/>
      <c r="GP34" s="64"/>
      <c r="GQ34" s="64"/>
      <c r="GR34" s="64"/>
      <c r="GS34" s="64"/>
      <c r="GT34" s="64"/>
      <c r="GU34" s="64"/>
      <c r="GV34" s="64"/>
      <c r="GW34" s="64"/>
      <c r="GX34" s="64"/>
      <c r="GY34" s="64"/>
      <c r="GZ34" s="64"/>
      <c r="HA34" s="64"/>
      <c r="HB34" s="64"/>
      <c r="HC34" s="64"/>
      <c r="HD34" s="64"/>
      <c r="HE34" s="64"/>
      <c r="HF34" s="64"/>
      <c r="HG34" s="64"/>
      <c r="HH34" s="64"/>
      <c r="HI34" s="64"/>
      <c r="HJ34" s="64"/>
      <c r="HK34" s="64"/>
      <c r="HL34" s="64"/>
      <c r="HM34" s="64"/>
      <c r="HN34" s="64"/>
      <c r="HO34" s="64"/>
      <c r="HP34" s="64"/>
      <c r="HQ34" s="64"/>
      <c r="HR34" s="64"/>
      <c r="HS34" s="64"/>
      <c r="HT34" s="64"/>
      <c r="HU34" s="64"/>
      <c r="HV34" s="64"/>
      <c r="HW34" s="64"/>
      <c r="HX34" s="64"/>
      <c r="HY34" s="64"/>
      <c r="HZ34" s="64"/>
      <c r="IA34" s="64"/>
      <c r="IB34" s="64"/>
      <c r="IC34" s="64"/>
      <c r="ID34" s="64"/>
      <c r="IE34" s="64"/>
      <c r="IF34" s="64"/>
      <c r="IG34" s="64"/>
      <c r="IH34" s="64"/>
      <c r="II34" s="64"/>
      <c r="IJ34" s="64"/>
      <c r="IK34" s="64"/>
      <c r="IL34" s="64"/>
      <c r="IM34" s="64"/>
      <c r="IN34" s="64"/>
      <c r="IO34" s="64"/>
      <c r="IP34" s="64"/>
    </row>
    <row r="35" spans="1:250" s="58" customFormat="1" ht="54.75" customHeight="1">
      <c r="A35" s="60">
        <f t="shared" si="0"/>
        <v>22</v>
      </c>
      <c r="B35" s="364" t="s">
        <v>97</v>
      </c>
      <c r="C35" s="65" t="s">
        <v>4</v>
      </c>
      <c r="D35" s="55">
        <v>1</v>
      </c>
      <c r="E35" s="53"/>
      <c r="F35" s="55"/>
      <c r="G35" s="61"/>
      <c r="H35" s="67"/>
      <c r="I35" s="59"/>
      <c r="J35" s="51"/>
      <c r="K35" s="51"/>
      <c r="L35" s="51"/>
      <c r="M35" s="51"/>
      <c r="N35" s="51"/>
      <c r="O35" s="51"/>
      <c r="P35" s="51"/>
      <c r="Q35" s="51"/>
      <c r="R35" s="51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4"/>
      <c r="DK35" s="64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64"/>
      <c r="FE35" s="64"/>
      <c r="FF35" s="64"/>
      <c r="FG35" s="64"/>
      <c r="FH35" s="64"/>
      <c r="FI35" s="64"/>
      <c r="FJ35" s="64"/>
      <c r="FK35" s="64"/>
      <c r="FL35" s="64"/>
      <c r="FM35" s="64"/>
      <c r="FN35" s="64"/>
      <c r="FO35" s="64"/>
      <c r="FP35" s="64"/>
      <c r="FQ35" s="64"/>
      <c r="FR35" s="64"/>
      <c r="FS35" s="64"/>
      <c r="FT35" s="64"/>
      <c r="FU35" s="64"/>
      <c r="FV35" s="64"/>
      <c r="FW35" s="64"/>
      <c r="FX35" s="64"/>
      <c r="FY35" s="64"/>
      <c r="FZ35" s="64"/>
      <c r="GA35" s="64"/>
      <c r="GB35" s="64"/>
      <c r="GC35" s="64"/>
      <c r="GD35" s="64"/>
      <c r="GE35" s="64"/>
      <c r="GF35" s="64"/>
      <c r="GG35" s="64"/>
      <c r="GH35" s="64"/>
      <c r="GI35" s="64"/>
      <c r="GJ35" s="64"/>
      <c r="GK35" s="64"/>
      <c r="GL35" s="64"/>
      <c r="GM35" s="64"/>
      <c r="GN35" s="64"/>
      <c r="GO35" s="64"/>
      <c r="GP35" s="64"/>
      <c r="GQ35" s="64"/>
      <c r="GR35" s="64"/>
      <c r="GS35" s="64"/>
      <c r="GT35" s="64"/>
      <c r="GU35" s="64"/>
      <c r="GV35" s="64"/>
      <c r="GW35" s="64"/>
      <c r="GX35" s="64"/>
      <c r="GY35" s="64"/>
      <c r="GZ35" s="64"/>
      <c r="HA35" s="64"/>
      <c r="HB35" s="64"/>
      <c r="HC35" s="64"/>
      <c r="HD35" s="64"/>
      <c r="HE35" s="64"/>
      <c r="HF35" s="64"/>
      <c r="HG35" s="64"/>
      <c r="HH35" s="64"/>
      <c r="HI35" s="64"/>
      <c r="HJ35" s="64"/>
      <c r="HK35" s="64"/>
      <c r="HL35" s="64"/>
      <c r="HM35" s="64"/>
      <c r="HN35" s="64"/>
      <c r="HO35" s="64"/>
      <c r="HP35" s="64"/>
      <c r="HQ35" s="64"/>
      <c r="HR35" s="64"/>
      <c r="HS35" s="64"/>
      <c r="HT35" s="64"/>
      <c r="HU35" s="64"/>
      <c r="HV35" s="64"/>
      <c r="HW35" s="64"/>
      <c r="HX35" s="64"/>
      <c r="HY35" s="64"/>
      <c r="HZ35" s="64"/>
      <c r="IA35" s="64"/>
      <c r="IB35" s="64"/>
      <c r="IC35" s="64"/>
      <c r="ID35" s="64"/>
      <c r="IE35" s="64"/>
      <c r="IF35" s="64"/>
      <c r="IG35" s="64"/>
      <c r="IH35" s="64"/>
      <c r="II35" s="64"/>
      <c r="IJ35" s="64"/>
      <c r="IK35" s="64"/>
      <c r="IL35" s="64"/>
      <c r="IM35" s="64"/>
      <c r="IN35" s="64"/>
      <c r="IO35" s="64"/>
      <c r="IP35" s="64"/>
    </row>
    <row r="36" spans="1:250" s="58" customFormat="1" ht="54.75" customHeight="1">
      <c r="A36" s="60">
        <f t="shared" si="0"/>
        <v>23</v>
      </c>
      <c r="B36" s="364" t="s">
        <v>99</v>
      </c>
      <c r="C36" s="65" t="s">
        <v>4</v>
      </c>
      <c r="D36" s="55">
        <v>2</v>
      </c>
      <c r="E36" s="53"/>
      <c r="F36" s="55"/>
      <c r="G36" s="61"/>
      <c r="H36" s="67"/>
      <c r="I36" s="59"/>
      <c r="J36" s="51"/>
      <c r="K36" s="51"/>
      <c r="L36" s="51"/>
      <c r="M36" s="51"/>
      <c r="N36" s="51"/>
      <c r="O36" s="51"/>
      <c r="P36" s="51"/>
      <c r="Q36" s="51"/>
      <c r="R36" s="51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4"/>
      <c r="DG36" s="64"/>
      <c r="DH36" s="64"/>
      <c r="DI36" s="64"/>
      <c r="DJ36" s="64"/>
      <c r="DK36" s="64"/>
      <c r="DL36" s="64"/>
      <c r="DM36" s="64"/>
      <c r="DN36" s="64"/>
      <c r="DO36" s="64"/>
      <c r="DP36" s="64"/>
      <c r="DQ36" s="64"/>
      <c r="DR36" s="64"/>
      <c r="DS36" s="64"/>
      <c r="DT36" s="64"/>
      <c r="DU36" s="64"/>
      <c r="DV36" s="64"/>
      <c r="DW36" s="64"/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4"/>
      <c r="EK36" s="64"/>
      <c r="EL36" s="64"/>
      <c r="EM36" s="64"/>
      <c r="EN36" s="64"/>
      <c r="EO36" s="64"/>
      <c r="EP36" s="64"/>
      <c r="EQ36" s="64"/>
      <c r="ER36" s="64"/>
      <c r="ES36" s="64"/>
      <c r="ET36" s="64"/>
      <c r="EU36" s="64"/>
      <c r="EV36" s="64"/>
      <c r="EW36" s="64"/>
      <c r="EX36" s="64"/>
      <c r="EY36" s="64"/>
      <c r="EZ36" s="64"/>
      <c r="FA36" s="64"/>
      <c r="FB36" s="64"/>
      <c r="FC36" s="64"/>
      <c r="FD36" s="64"/>
      <c r="FE36" s="64"/>
      <c r="FF36" s="64"/>
      <c r="FG36" s="64"/>
      <c r="FH36" s="64"/>
      <c r="FI36" s="64"/>
      <c r="FJ36" s="64"/>
      <c r="FK36" s="64"/>
      <c r="FL36" s="64"/>
      <c r="FM36" s="64"/>
      <c r="FN36" s="64"/>
      <c r="FO36" s="64"/>
      <c r="FP36" s="64"/>
      <c r="FQ36" s="64"/>
      <c r="FR36" s="64"/>
      <c r="FS36" s="64"/>
      <c r="FT36" s="64"/>
      <c r="FU36" s="64"/>
      <c r="FV36" s="64"/>
      <c r="FW36" s="64"/>
      <c r="FX36" s="64"/>
      <c r="FY36" s="64"/>
      <c r="FZ36" s="64"/>
      <c r="GA36" s="64"/>
      <c r="GB36" s="64"/>
      <c r="GC36" s="64"/>
      <c r="GD36" s="64"/>
      <c r="GE36" s="64"/>
      <c r="GF36" s="64"/>
      <c r="GG36" s="64"/>
      <c r="GH36" s="64"/>
      <c r="GI36" s="64"/>
      <c r="GJ36" s="64"/>
      <c r="GK36" s="64"/>
      <c r="GL36" s="64"/>
      <c r="GM36" s="64"/>
      <c r="GN36" s="64"/>
      <c r="GO36" s="64"/>
      <c r="GP36" s="64"/>
      <c r="GQ36" s="64"/>
      <c r="GR36" s="64"/>
      <c r="GS36" s="64"/>
      <c r="GT36" s="64"/>
      <c r="GU36" s="64"/>
      <c r="GV36" s="64"/>
      <c r="GW36" s="64"/>
      <c r="GX36" s="64"/>
      <c r="GY36" s="64"/>
      <c r="GZ36" s="64"/>
      <c r="HA36" s="64"/>
      <c r="HB36" s="64"/>
      <c r="HC36" s="64"/>
      <c r="HD36" s="64"/>
      <c r="HE36" s="64"/>
      <c r="HF36" s="64"/>
      <c r="HG36" s="64"/>
      <c r="HH36" s="64"/>
      <c r="HI36" s="64"/>
      <c r="HJ36" s="64"/>
      <c r="HK36" s="64"/>
      <c r="HL36" s="64"/>
      <c r="HM36" s="64"/>
      <c r="HN36" s="64"/>
      <c r="HO36" s="64"/>
      <c r="HP36" s="64"/>
      <c r="HQ36" s="64"/>
      <c r="HR36" s="64"/>
      <c r="HS36" s="64"/>
      <c r="HT36" s="64"/>
      <c r="HU36" s="64"/>
      <c r="HV36" s="64"/>
      <c r="HW36" s="64"/>
      <c r="HX36" s="64"/>
      <c r="HY36" s="64"/>
      <c r="HZ36" s="64"/>
      <c r="IA36" s="64"/>
      <c r="IB36" s="64"/>
      <c r="IC36" s="64"/>
      <c r="ID36" s="64"/>
      <c r="IE36" s="64"/>
      <c r="IF36" s="64"/>
      <c r="IG36" s="64"/>
      <c r="IH36" s="64"/>
      <c r="II36" s="64"/>
      <c r="IJ36" s="64"/>
      <c r="IK36" s="64"/>
      <c r="IL36" s="64"/>
      <c r="IM36" s="64"/>
      <c r="IN36" s="64"/>
      <c r="IO36" s="64"/>
      <c r="IP36" s="64"/>
    </row>
    <row r="37" spans="1:250" ht="52.5" customHeight="1">
      <c r="A37" s="63">
        <f t="shared" si="0"/>
        <v>24</v>
      </c>
      <c r="B37" s="364" t="s">
        <v>100</v>
      </c>
      <c r="C37" s="54" t="s">
        <v>4</v>
      </c>
      <c r="D37" s="72">
        <v>3</v>
      </c>
      <c r="E37" s="53"/>
      <c r="F37" s="55"/>
      <c r="G37" s="70"/>
      <c r="H37" s="52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4"/>
      <c r="DG37" s="64"/>
      <c r="DH37" s="64"/>
      <c r="DI37" s="64"/>
      <c r="DJ37" s="64"/>
      <c r="DK37" s="64"/>
      <c r="DL37" s="64"/>
      <c r="DM37" s="64"/>
      <c r="DN37" s="64"/>
      <c r="DO37" s="64"/>
      <c r="DP37" s="64"/>
      <c r="DQ37" s="64"/>
      <c r="DR37" s="64"/>
      <c r="DS37" s="64"/>
      <c r="DT37" s="64"/>
      <c r="DU37" s="64"/>
      <c r="DV37" s="64"/>
      <c r="DW37" s="64"/>
      <c r="DX37" s="64"/>
      <c r="DY37" s="64"/>
      <c r="DZ37" s="64"/>
      <c r="EA37" s="64"/>
      <c r="EB37" s="64"/>
      <c r="EC37" s="64"/>
      <c r="ED37" s="64"/>
      <c r="EE37" s="64"/>
      <c r="EF37" s="64"/>
      <c r="EG37" s="64"/>
      <c r="EH37" s="64"/>
      <c r="EI37" s="64"/>
      <c r="EJ37" s="64"/>
      <c r="EK37" s="64"/>
      <c r="EL37" s="64"/>
      <c r="EM37" s="64"/>
      <c r="EN37" s="64"/>
      <c r="EO37" s="64"/>
      <c r="EP37" s="64"/>
      <c r="EQ37" s="64"/>
      <c r="ER37" s="64"/>
      <c r="ES37" s="64"/>
      <c r="ET37" s="64"/>
      <c r="EU37" s="64"/>
      <c r="EV37" s="64"/>
      <c r="EW37" s="64"/>
      <c r="EX37" s="64"/>
      <c r="EY37" s="64"/>
      <c r="EZ37" s="64"/>
      <c r="FA37" s="64"/>
      <c r="FB37" s="64"/>
      <c r="FC37" s="64"/>
      <c r="FD37" s="64"/>
      <c r="FE37" s="64"/>
      <c r="FF37" s="64"/>
      <c r="FG37" s="64"/>
      <c r="FH37" s="64"/>
      <c r="FI37" s="64"/>
      <c r="FJ37" s="64"/>
      <c r="FK37" s="64"/>
      <c r="FL37" s="64"/>
      <c r="FM37" s="64"/>
      <c r="FN37" s="64"/>
      <c r="FO37" s="64"/>
      <c r="FP37" s="64"/>
      <c r="FQ37" s="64"/>
      <c r="FR37" s="64"/>
      <c r="FS37" s="64"/>
      <c r="FT37" s="64"/>
      <c r="FU37" s="64"/>
      <c r="FV37" s="64"/>
      <c r="FW37" s="64"/>
      <c r="FX37" s="64"/>
      <c r="FY37" s="64"/>
      <c r="FZ37" s="64"/>
      <c r="GA37" s="64"/>
      <c r="GB37" s="64"/>
      <c r="GC37" s="64"/>
      <c r="GD37" s="64"/>
      <c r="GE37" s="64"/>
      <c r="GF37" s="64"/>
      <c r="GG37" s="64"/>
      <c r="GH37" s="64"/>
      <c r="GI37" s="64"/>
      <c r="GJ37" s="64"/>
      <c r="GK37" s="64"/>
      <c r="GL37" s="64"/>
      <c r="GM37" s="64"/>
      <c r="GN37" s="64"/>
      <c r="GO37" s="64"/>
      <c r="GP37" s="64"/>
      <c r="GQ37" s="64"/>
      <c r="GR37" s="64"/>
      <c r="GS37" s="64"/>
      <c r="GT37" s="64"/>
      <c r="GU37" s="64"/>
      <c r="GV37" s="64"/>
      <c r="GW37" s="64"/>
      <c r="GX37" s="64"/>
      <c r="GY37" s="64"/>
      <c r="GZ37" s="64"/>
      <c r="HA37" s="64"/>
      <c r="HB37" s="64"/>
      <c r="HC37" s="64"/>
      <c r="HD37" s="64"/>
      <c r="HE37" s="64"/>
      <c r="HF37" s="64"/>
      <c r="HG37" s="64"/>
      <c r="HH37" s="64"/>
      <c r="HI37" s="64"/>
      <c r="HJ37" s="64"/>
      <c r="HK37" s="64"/>
      <c r="HL37" s="64"/>
      <c r="HM37" s="64"/>
      <c r="HN37" s="64"/>
      <c r="HO37" s="64"/>
      <c r="HP37" s="64"/>
      <c r="HQ37" s="64"/>
      <c r="HR37" s="64"/>
      <c r="HS37" s="64"/>
      <c r="HT37" s="64"/>
      <c r="HU37" s="64"/>
      <c r="HV37" s="64"/>
      <c r="HW37" s="64"/>
      <c r="HX37" s="64"/>
      <c r="HY37" s="64"/>
      <c r="HZ37" s="64"/>
      <c r="IA37" s="64"/>
      <c r="IB37" s="64"/>
      <c r="IC37" s="64"/>
      <c r="ID37" s="64"/>
      <c r="IE37" s="64"/>
      <c r="IF37" s="64"/>
      <c r="IG37" s="64"/>
      <c r="IH37" s="64"/>
      <c r="II37" s="64"/>
      <c r="IJ37" s="64"/>
      <c r="IK37" s="64"/>
      <c r="IL37" s="64"/>
      <c r="IM37" s="64"/>
      <c r="IN37" s="64"/>
      <c r="IO37" s="64"/>
      <c r="IP37" s="64"/>
    </row>
    <row r="38" spans="1:250" s="58" customFormat="1" ht="32">
      <c r="A38" s="60">
        <f t="shared" si="0"/>
        <v>25</v>
      </c>
      <c r="B38" s="364" t="s">
        <v>102</v>
      </c>
      <c r="C38" s="65" t="s">
        <v>4</v>
      </c>
      <c r="D38" s="55">
        <v>3</v>
      </c>
      <c r="E38" s="53"/>
      <c r="F38" s="55"/>
      <c r="G38" s="61"/>
      <c r="H38" s="67"/>
      <c r="I38" s="59"/>
      <c r="J38" s="51"/>
      <c r="K38" s="51"/>
      <c r="L38" s="51"/>
      <c r="M38" s="51"/>
      <c r="N38" s="51"/>
      <c r="O38" s="51"/>
      <c r="P38" s="51"/>
      <c r="Q38" s="51"/>
      <c r="R38" s="51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64"/>
      <c r="DI38" s="64"/>
      <c r="DJ38" s="64"/>
      <c r="DK38" s="64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/>
      <c r="EN38" s="64"/>
      <c r="EO38" s="64"/>
      <c r="EP38" s="64"/>
      <c r="EQ38" s="64"/>
      <c r="ER38" s="64"/>
      <c r="ES38" s="64"/>
      <c r="ET38" s="64"/>
      <c r="EU38" s="64"/>
      <c r="EV38" s="64"/>
      <c r="EW38" s="64"/>
      <c r="EX38" s="64"/>
      <c r="EY38" s="64"/>
      <c r="EZ38" s="64"/>
      <c r="FA38" s="64"/>
      <c r="FB38" s="64"/>
      <c r="FC38" s="64"/>
      <c r="FD38" s="64"/>
      <c r="FE38" s="64"/>
      <c r="FF38" s="64"/>
      <c r="FG38" s="64"/>
      <c r="FH38" s="64"/>
      <c r="FI38" s="64"/>
      <c r="FJ38" s="64"/>
      <c r="FK38" s="64"/>
      <c r="FL38" s="64"/>
      <c r="FM38" s="64"/>
      <c r="FN38" s="64"/>
      <c r="FO38" s="64"/>
      <c r="FP38" s="64"/>
      <c r="FQ38" s="64"/>
      <c r="FR38" s="64"/>
      <c r="FS38" s="64"/>
      <c r="FT38" s="64"/>
      <c r="FU38" s="64"/>
      <c r="FV38" s="64"/>
      <c r="FW38" s="64"/>
      <c r="FX38" s="64"/>
      <c r="FY38" s="64"/>
      <c r="FZ38" s="64"/>
      <c r="GA38" s="64"/>
      <c r="GB38" s="64"/>
      <c r="GC38" s="64"/>
      <c r="GD38" s="64"/>
      <c r="GE38" s="64"/>
      <c r="GF38" s="64"/>
      <c r="GG38" s="64"/>
      <c r="GH38" s="64"/>
      <c r="GI38" s="64"/>
      <c r="GJ38" s="64"/>
      <c r="GK38" s="64"/>
      <c r="GL38" s="64"/>
      <c r="GM38" s="64"/>
      <c r="GN38" s="64"/>
      <c r="GO38" s="64"/>
      <c r="GP38" s="64"/>
      <c r="GQ38" s="64"/>
      <c r="GR38" s="64"/>
      <c r="GS38" s="64"/>
      <c r="GT38" s="64"/>
      <c r="GU38" s="64"/>
      <c r="GV38" s="64"/>
      <c r="GW38" s="64"/>
      <c r="GX38" s="64"/>
      <c r="GY38" s="64"/>
      <c r="GZ38" s="64"/>
      <c r="HA38" s="64"/>
      <c r="HB38" s="64"/>
      <c r="HC38" s="64"/>
      <c r="HD38" s="64"/>
      <c r="HE38" s="64"/>
      <c r="HF38" s="64"/>
      <c r="HG38" s="64"/>
      <c r="HH38" s="64"/>
      <c r="HI38" s="64"/>
      <c r="HJ38" s="64"/>
      <c r="HK38" s="64"/>
      <c r="HL38" s="64"/>
      <c r="HM38" s="64"/>
      <c r="HN38" s="64"/>
      <c r="HO38" s="64"/>
      <c r="HP38" s="64"/>
      <c r="HQ38" s="64"/>
      <c r="HR38" s="64"/>
      <c r="HS38" s="64"/>
      <c r="HT38" s="64"/>
      <c r="HU38" s="64"/>
      <c r="HV38" s="64"/>
      <c r="HW38" s="64"/>
      <c r="HX38" s="64"/>
      <c r="HY38" s="64"/>
      <c r="HZ38" s="64"/>
      <c r="IA38" s="64"/>
      <c r="IB38" s="64"/>
      <c r="IC38" s="64"/>
      <c r="ID38" s="64"/>
      <c r="IE38" s="64"/>
      <c r="IF38" s="64"/>
      <c r="IG38" s="64"/>
      <c r="IH38" s="64"/>
      <c r="II38" s="64"/>
      <c r="IJ38" s="64"/>
      <c r="IK38" s="64"/>
      <c r="IL38" s="64"/>
      <c r="IM38" s="64"/>
      <c r="IN38" s="64"/>
      <c r="IO38" s="64"/>
      <c r="IP38" s="64"/>
    </row>
    <row r="39" spans="1:250" ht="58.5" customHeight="1">
      <c r="A39" s="63">
        <f t="shared" si="0"/>
        <v>26</v>
      </c>
      <c r="B39" s="364" t="s">
        <v>101</v>
      </c>
      <c r="C39" s="54" t="s">
        <v>4</v>
      </c>
      <c r="D39" s="72">
        <v>7</v>
      </c>
      <c r="E39" s="53"/>
      <c r="F39" s="55"/>
      <c r="G39" s="70"/>
      <c r="H39" s="52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64"/>
      <c r="CW39" s="64"/>
      <c r="CX39" s="64"/>
      <c r="CY39" s="64"/>
      <c r="CZ39" s="64"/>
      <c r="DA39" s="64"/>
      <c r="DB39" s="64"/>
      <c r="DC39" s="64"/>
      <c r="DD39" s="64"/>
      <c r="DE39" s="64"/>
      <c r="DF39" s="64"/>
      <c r="DG39" s="64"/>
      <c r="DH39" s="64"/>
      <c r="DI39" s="64"/>
      <c r="DJ39" s="64"/>
      <c r="DK39" s="64"/>
      <c r="DL39" s="64"/>
      <c r="DM39" s="64"/>
      <c r="DN39" s="64"/>
      <c r="DO39" s="64"/>
      <c r="DP39" s="64"/>
      <c r="DQ39" s="64"/>
      <c r="DR39" s="64"/>
      <c r="DS39" s="64"/>
      <c r="DT39" s="64"/>
      <c r="DU39" s="64"/>
      <c r="DV39" s="64"/>
      <c r="DW39" s="64"/>
      <c r="DX39" s="64"/>
      <c r="DY39" s="64"/>
      <c r="DZ39" s="64"/>
      <c r="EA39" s="64"/>
      <c r="EB39" s="64"/>
      <c r="EC39" s="64"/>
      <c r="ED39" s="64"/>
      <c r="EE39" s="64"/>
      <c r="EF39" s="64"/>
      <c r="EG39" s="64"/>
      <c r="EH39" s="64"/>
      <c r="EI39" s="64"/>
      <c r="EJ39" s="64"/>
      <c r="EK39" s="64"/>
      <c r="EL39" s="64"/>
      <c r="EM39" s="64"/>
      <c r="EN39" s="64"/>
      <c r="EO39" s="64"/>
      <c r="EP39" s="64"/>
      <c r="EQ39" s="64"/>
      <c r="ER39" s="64"/>
      <c r="ES39" s="64"/>
      <c r="ET39" s="64"/>
      <c r="EU39" s="64"/>
      <c r="EV39" s="64"/>
      <c r="EW39" s="64"/>
      <c r="EX39" s="64"/>
      <c r="EY39" s="64"/>
      <c r="EZ39" s="64"/>
      <c r="FA39" s="64"/>
      <c r="FB39" s="64"/>
      <c r="FC39" s="64"/>
      <c r="FD39" s="64"/>
      <c r="FE39" s="64"/>
      <c r="FF39" s="64"/>
      <c r="FG39" s="64"/>
      <c r="FH39" s="64"/>
      <c r="FI39" s="64"/>
      <c r="FJ39" s="64"/>
      <c r="FK39" s="64"/>
      <c r="FL39" s="64"/>
      <c r="FM39" s="64"/>
      <c r="FN39" s="64"/>
      <c r="FO39" s="64"/>
      <c r="FP39" s="64"/>
      <c r="FQ39" s="64"/>
      <c r="FR39" s="64"/>
      <c r="FS39" s="64"/>
      <c r="FT39" s="64"/>
      <c r="FU39" s="64"/>
      <c r="FV39" s="64"/>
      <c r="FW39" s="64"/>
      <c r="FX39" s="64"/>
      <c r="FY39" s="64"/>
      <c r="FZ39" s="64"/>
      <c r="GA39" s="64"/>
      <c r="GB39" s="64"/>
      <c r="GC39" s="64"/>
      <c r="GD39" s="64"/>
      <c r="GE39" s="64"/>
      <c r="GF39" s="64"/>
      <c r="GG39" s="64"/>
      <c r="GH39" s="64"/>
      <c r="GI39" s="64"/>
      <c r="GJ39" s="64"/>
      <c r="GK39" s="64"/>
      <c r="GL39" s="64"/>
      <c r="GM39" s="64"/>
      <c r="GN39" s="64"/>
      <c r="GO39" s="64"/>
      <c r="GP39" s="64"/>
      <c r="GQ39" s="64"/>
      <c r="GR39" s="64"/>
      <c r="GS39" s="64"/>
      <c r="GT39" s="64"/>
      <c r="GU39" s="64"/>
      <c r="GV39" s="64"/>
      <c r="GW39" s="64"/>
      <c r="GX39" s="64"/>
      <c r="GY39" s="64"/>
      <c r="GZ39" s="64"/>
      <c r="HA39" s="64"/>
      <c r="HB39" s="64"/>
      <c r="HC39" s="64"/>
      <c r="HD39" s="64"/>
      <c r="HE39" s="64"/>
      <c r="HF39" s="64"/>
      <c r="HG39" s="64"/>
      <c r="HH39" s="64"/>
      <c r="HI39" s="64"/>
      <c r="HJ39" s="64"/>
      <c r="HK39" s="64"/>
      <c r="HL39" s="64"/>
      <c r="HM39" s="64"/>
      <c r="HN39" s="64"/>
      <c r="HO39" s="64"/>
      <c r="HP39" s="64"/>
      <c r="HQ39" s="64"/>
      <c r="HR39" s="64"/>
      <c r="HS39" s="64"/>
      <c r="HT39" s="64"/>
      <c r="HU39" s="64"/>
      <c r="HV39" s="64"/>
      <c r="HW39" s="64"/>
      <c r="HX39" s="64"/>
      <c r="HY39" s="64"/>
      <c r="HZ39" s="64"/>
      <c r="IA39" s="64"/>
      <c r="IB39" s="64"/>
      <c r="IC39" s="64"/>
      <c r="ID39" s="64"/>
      <c r="IE39" s="64"/>
      <c r="IF39" s="64"/>
      <c r="IG39" s="64"/>
      <c r="IH39" s="64"/>
      <c r="II39" s="64"/>
      <c r="IJ39" s="64"/>
      <c r="IK39" s="64"/>
      <c r="IL39" s="64"/>
      <c r="IM39" s="64"/>
      <c r="IN39" s="64"/>
      <c r="IO39" s="64"/>
      <c r="IP39" s="64"/>
    </row>
    <row r="40" spans="1:250" ht="58.5" customHeight="1">
      <c r="A40" s="63">
        <f t="shared" si="0"/>
        <v>27</v>
      </c>
      <c r="B40" s="364" t="s">
        <v>98</v>
      </c>
      <c r="C40" s="54" t="s">
        <v>4</v>
      </c>
      <c r="D40" s="72">
        <v>5</v>
      </c>
      <c r="E40" s="53"/>
      <c r="F40" s="55"/>
      <c r="G40" s="70"/>
      <c r="H40" s="52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4"/>
      <c r="DH40" s="64"/>
      <c r="DI40" s="64"/>
      <c r="DJ40" s="64"/>
      <c r="DK40" s="64"/>
      <c r="DL40" s="64"/>
      <c r="DM40" s="64"/>
      <c r="DN40" s="64"/>
      <c r="DO40" s="64"/>
      <c r="DP40" s="64"/>
      <c r="DQ40" s="64"/>
      <c r="DR40" s="64"/>
      <c r="DS40" s="64"/>
      <c r="DT40" s="64"/>
      <c r="DU40" s="64"/>
      <c r="DV40" s="64"/>
      <c r="DW40" s="64"/>
      <c r="DX40" s="64"/>
      <c r="DY40" s="64"/>
      <c r="DZ40" s="64"/>
      <c r="EA40" s="64"/>
      <c r="EB40" s="64"/>
      <c r="EC40" s="64"/>
      <c r="ED40" s="64"/>
      <c r="EE40" s="64"/>
      <c r="EF40" s="64"/>
      <c r="EG40" s="64"/>
      <c r="EH40" s="64"/>
      <c r="EI40" s="64"/>
      <c r="EJ40" s="64"/>
      <c r="EK40" s="64"/>
      <c r="EL40" s="64"/>
      <c r="EM40" s="64"/>
      <c r="EN40" s="64"/>
      <c r="EO40" s="64"/>
      <c r="EP40" s="64"/>
      <c r="EQ40" s="64"/>
      <c r="ER40" s="64"/>
      <c r="ES40" s="64"/>
      <c r="ET40" s="64"/>
      <c r="EU40" s="64"/>
      <c r="EV40" s="64"/>
      <c r="EW40" s="64"/>
      <c r="EX40" s="64"/>
      <c r="EY40" s="64"/>
      <c r="EZ40" s="64"/>
      <c r="FA40" s="64"/>
      <c r="FB40" s="64"/>
      <c r="FC40" s="64"/>
      <c r="FD40" s="64"/>
      <c r="FE40" s="64"/>
      <c r="FF40" s="64"/>
      <c r="FG40" s="64"/>
      <c r="FH40" s="64"/>
      <c r="FI40" s="64"/>
      <c r="FJ40" s="64"/>
      <c r="FK40" s="64"/>
      <c r="FL40" s="64"/>
      <c r="FM40" s="64"/>
      <c r="FN40" s="64"/>
      <c r="FO40" s="64"/>
      <c r="FP40" s="64"/>
      <c r="FQ40" s="64"/>
      <c r="FR40" s="64"/>
      <c r="FS40" s="64"/>
      <c r="FT40" s="64"/>
      <c r="FU40" s="64"/>
      <c r="FV40" s="64"/>
      <c r="FW40" s="64"/>
      <c r="FX40" s="64"/>
      <c r="FY40" s="64"/>
      <c r="FZ40" s="64"/>
      <c r="GA40" s="64"/>
      <c r="GB40" s="64"/>
      <c r="GC40" s="64"/>
      <c r="GD40" s="64"/>
      <c r="GE40" s="64"/>
      <c r="GF40" s="64"/>
      <c r="GG40" s="64"/>
      <c r="GH40" s="64"/>
      <c r="GI40" s="64"/>
      <c r="GJ40" s="64"/>
      <c r="GK40" s="64"/>
      <c r="GL40" s="64"/>
      <c r="GM40" s="64"/>
      <c r="GN40" s="64"/>
      <c r="GO40" s="64"/>
      <c r="GP40" s="64"/>
      <c r="GQ40" s="64"/>
      <c r="GR40" s="64"/>
      <c r="GS40" s="64"/>
      <c r="GT40" s="64"/>
      <c r="GU40" s="64"/>
      <c r="GV40" s="64"/>
      <c r="GW40" s="64"/>
      <c r="GX40" s="64"/>
      <c r="GY40" s="64"/>
      <c r="GZ40" s="64"/>
      <c r="HA40" s="64"/>
      <c r="HB40" s="64"/>
      <c r="HC40" s="64"/>
      <c r="HD40" s="64"/>
      <c r="HE40" s="64"/>
      <c r="HF40" s="64"/>
      <c r="HG40" s="64"/>
      <c r="HH40" s="64"/>
      <c r="HI40" s="64"/>
      <c r="HJ40" s="64"/>
      <c r="HK40" s="64"/>
      <c r="HL40" s="64"/>
      <c r="HM40" s="64"/>
      <c r="HN40" s="64"/>
      <c r="HO40" s="64"/>
      <c r="HP40" s="64"/>
      <c r="HQ40" s="64"/>
      <c r="HR40" s="64"/>
      <c r="HS40" s="64"/>
      <c r="HT40" s="64"/>
      <c r="HU40" s="64"/>
      <c r="HV40" s="64"/>
      <c r="HW40" s="64"/>
      <c r="HX40" s="64"/>
      <c r="HY40" s="64"/>
      <c r="HZ40" s="64"/>
      <c r="IA40" s="64"/>
      <c r="IB40" s="64"/>
      <c r="IC40" s="64"/>
      <c r="ID40" s="64"/>
      <c r="IE40" s="64"/>
      <c r="IF40" s="64"/>
      <c r="IG40" s="64"/>
      <c r="IH40" s="64"/>
      <c r="II40" s="64"/>
      <c r="IJ40" s="64"/>
      <c r="IK40" s="64"/>
      <c r="IL40" s="64"/>
      <c r="IM40" s="64"/>
      <c r="IN40" s="64"/>
      <c r="IO40" s="64"/>
      <c r="IP40" s="64"/>
    </row>
    <row r="41" spans="1:250" ht="60" customHeight="1">
      <c r="A41" s="63">
        <f t="shared" si="0"/>
        <v>28</v>
      </c>
      <c r="B41" s="364" t="s">
        <v>122</v>
      </c>
      <c r="C41" s="54" t="s">
        <v>4</v>
      </c>
      <c r="D41" s="72">
        <v>1</v>
      </c>
      <c r="E41" s="53"/>
      <c r="F41" s="55"/>
      <c r="G41" s="70"/>
      <c r="H41" s="52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4"/>
      <c r="DH41" s="64"/>
      <c r="DI41" s="64"/>
      <c r="DJ41" s="64"/>
      <c r="DK41" s="64"/>
      <c r="DL41" s="64"/>
      <c r="DM41" s="64"/>
      <c r="DN41" s="64"/>
      <c r="DO41" s="64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4"/>
      <c r="FF41" s="64"/>
      <c r="FG41" s="64"/>
      <c r="FH41" s="64"/>
      <c r="FI41" s="64"/>
      <c r="FJ41" s="64"/>
      <c r="FK41" s="64"/>
      <c r="FL41" s="64"/>
      <c r="FM41" s="64"/>
      <c r="FN41" s="64"/>
      <c r="FO41" s="64"/>
      <c r="FP41" s="64"/>
      <c r="FQ41" s="64"/>
      <c r="FR41" s="64"/>
      <c r="FS41" s="64"/>
      <c r="FT41" s="64"/>
      <c r="FU41" s="64"/>
      <c r="FV41" s="64"/>
      <c r="FW41" s="64"/>
      <c r="FX41" s="64"/>
      <c r="FY41" s="64"/>
      <c r="FZ41" s="64"/>
      <c r="GA41" s="64"/>
      <c r="GB41" s="64"/>
      <c r="GC41" s="64"/>
      <c r="GD41" s="64"/>
      <c r="GE41" s="64"/>
      <c r="GF41" s="64"/>
      <c r="GG41" s="64"/>
      <c r="GH41" s="64"/>
      <c r="GI41" s="64"/>
      <c r="GJ41" s="64"/>
      <c r="GK41" s="64"/>
      <c r="GL41" s="64"/>
      <c r="GM41" s="64"/>
      <c r="GN41" s="64"/>
      <c r="GO41" s="64"/>
      <c r="GP41" s="64"/>
      <c r="GQ41" s="64"/>
      <c r="GR41" s="64"/>
      <c r="GS41" s="64"/>
      <c r="GT41" s="64"/>
      <c r="GU41" s="64"/>
      <c r="GV41" s="64"/>
      <c r="GW41" s="64"/>
      <c r="GX41" s="64"/>
      <c r="GY41" s="64"/>
      <c r="GZ41" s="64"/>
      <c r="HA41" s="64"/>
      <c r="HB41" s="64"/>
      <c r="HC41" s="64"/>
      <c r="HD41" s="64"/>
      <c r="HE41" s="64"/>
      <c r="HF41" s="64"/>
      <c r="HG41" s="64"/>
      <c r="HH41" s="64"/>
      <c r="HI41" s="64"/>
      <c r="HJ41" s="64"/>
      <c r="HK41" s="64"/>
      <c r="HL41" s="64"/>
      <c r="HM41" s="64"/>
      <c r="HN41" s="64"/>
      <c r="HO41" s="64"/>
      <c r="HP41" s="64"/>
      <c r="HQ41" s="64"/>
      <c r="HR41" s="64"/>
      <c r="HS41" s="64"/>
      <c r="HT41" s="64"/>
      <c r="HU41" s="64"/>
      <c r="HV41" s="64"/>
      <c r="HW41" s="64"/>
      <c r="HX41" s="64"/>
      <c r="HY41" s="64"/>
      <c r="HZ41" s="64"/>
      <c r="IA41" s="64"/>
      <c r="IB41" s="64"/>
      <c r="IC41" s="64"/>
      <c r="ID41" s="64"/>
      <c r="IE41" s="64"/>
      <c r="IF41" s="64"/>
      <c r="IG41" s="64"/>
      <c r="IH41" s="64"/>
      <c r="II41" s="64"/>
      <c r="IJ41" s="64"/>
      <c r="IK41" s="64"/>
      <c r="IL41" s="64"/>
      <c r="IM41" s="64"/>
      <c r="IN41" s="64"/>
      <c r="IO41" s="64"/>
      <c r="IP41" s="64"/>
    </row>
    <row r="42" spans="1:250" ht="45" customHeight="1">
      <c r="A42" s="63">
        <f t="shared" si="0"/>
        <v>29</v>
      </c>
      <c r="B42" s="71" t="s">
        <v>140</v>
      </c>
      <c r="C42" s="54" t="s">
        <v>4</v>
      </c>
      <c r="D42" s="72">
        <v>1</v>
      </c>
      <c r="E42" s="53"/>
      <c r="F42" s="55"/>
      <c r="G42" s="70"/>
      <c r="H42" s="67"/>
      <c r="I42" s="51"/>
      <c r="J42" s="51"/>
      <c r="K42" s="51"/>
      <c r="L42" s="51"/>
      <c r="M42" s="51"/>
      <c r="N42" s="51"/>
      <c r="O42" s="51"/>
      <c r="P42" s="51"/>
      <c r="Q42" s="51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/>
      <c r="DJ42" s="64"/>
      <c r="DK42" s="64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64"/>
      <c r="EO42" s="64"/>
      <c r="EP42" s="64"/>
      <c r="EQ42" s="64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64"/>
      <c r="FE42" s="64"/>
      <c r="FF42" s="64"/>
      <c r="FG42" s="64"/>
      <c r="FH42" s="64"/>
      <c r="FI42" s="64"/>
      <c r="FJ42" s="64"/>
      <c r="FK42" s="64"/>
      <c r="FL42" s="64"/>
      <c r="FM42" s="64"/>
      <c r="FN42" s="64"/>
      <c r="FO42" s="64"/>
      <c r="FP42" s="64"/>
      <c r="FQ42" s="64"/>
      <c r="FR42" s="64"/>
      <c r="FS42" s="64"/>
      <c r="FT42" s="64"/>
      <c r="FU42" s="64"/>
      <c r="FV42" s="64"/>
      <c r="FW42" s="64"/>
      <c r="FX42" s="64"/>
      <c r="FY42" s="64"/>
      <c r="FZ42" s="64"/>
      <c r="GA42" s="64"/>
      <c r="GB42" s="64"/>
      <c r="GC42" s="64"/>
      <c r="GD42" s="64"/>
      <c r="GE42" s="64"/>
      <c r="GF42" s="64"/>
      <c r="GG42" s="64"/>
      <c r="GH42" s="64"/>
      <c r="GI42" s="64"/>
      <c r="GJ42" s="64"/>
      <c r="GK42" s="64"/>
      <c r="GL42" s="64"/>
      <c r="GM42" s="64"/>
      <c r="GN42" s="64"/>
      <c r="GO42" s="64"/>
      <c r="GP42" s="64"/>
      <c r="GQ42" s="64"/>
      <c r="GR42" s="64"/>
      <c r="GS42" s="64"/>
      <c r="GT42" s="64"/>
      <c r="GU42" s="64"/>
      <c r="GV42" s="64"/>
      <c r="GW42" s="64"/>
      <c r="GX42" s="64"/>
      <c r="GY42" s="64"/>
      <c r="GZ42" s="64"/>
      <c r="HA42" s="64"/>
      <c r="HB42" s="64"/>
      <c r="HC42" s="64"/>
      <c r="HD42" s="64"/>
      <c r="HE42" s="64"/>
      <c r="HF42" s="64"/>
      <c r="HG42" s="64"/>
      <c r="HH42" s="64"/>
      <c r="HI42" s="64"/>
      <c r="HJ42" s="64"/>
      <c r="HK42" s="64"/>
      <c r="HL42" s="64"/>
      <c r="HM42" s="64"/>
      <c r="HN42" s="64"/>
      <c r="HO42" s="64"/>
      <c r="HP42" s="64"/>
      <c r="HQ42" s="64"/>
      <c r="HR42" s="64"/>
      <c r="HS42" s="64"/>
      <c r="HT42" s="64"/>
      <c r="HU42" s="64"/>
      <c r="HV42" s="64"/>
      <c r="HW42" s="64"/>
      <c r="HX42" s="64"/>
      <c r="HY42" s="64"/>
      <c r="HZ42" s="64"/>
      <c r="IA42" s="64"/>
      <c r="IB42" s="64"/>
      <c r="IC42" s="64"/>
      <c r="ID42" s="64"/>
      <c r="IE42" s="64"/>
      <c r="IF42" s="64"/>
      <c r="IG42" s="64"/>
      <c r="IH42" s="64"/>
      <c r="II42" s="64"/>
      <c r="IJ42" s="64"/>
      <c r="IK42" s="64"/>
    </row>
    <row r="43" spans="1:250">
      <c r="A43" s="63"/>
      <c r="B43" s="344" t="s">
        <v>141</v>
      </c>
      <c r="C43" s="54"/>
      <c r="D43" s="55"/>
      <c r="E43" s="53"/>
      <c r="F43" s="55"/>
      <c r="G43" s="61"/>
      <c r="H43" s="52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64"/>
      <c r="CW43" s="64"/>
      <c r="CX43" s="64"/>
      <c r="CY43" s="64"/>
      <c r="CZ43" s="64"/>
      <c r="DA43" s="64"/>
      <c r="DB43" s="64"/>
      <c r="DC43" s="64"/>
      <c r="DD43" s="64"/>
      <c r="DE43" s="64"/>
      <c r="DF43" s="64"/>
      <c r="DG43" s="64"/>
      <c r="DH43" s="64"/>
      <c r="DI43" s="64"/>
      <c r="DJ43" s="64"/>
      <c r="DK43" s="64"/>
      <c r="DL43" s="64"/>
      <c r="DM43" s="64"/>
      <c r="DN43" s="64"/>
      <c r="DO43" s="64"/>
      <c r="DP43" s="64"/>
      <c r="DQ43" s="64"/>
      <c r="DR43" s="64"/>
      <c r="DS43" s="64"/>
      <c r="DT43" s="64"/>
      <c r="DU43" s="64"/>
      <c r="DV43" s="64"/>
      <c r="DW43" s="64"/>
      <c r="DX43" s="64"/>
      <c r="DY43" s="64"/>
      <c r="DZ43" s="64"/>
      <c r="EA43" s="64"/>
      <c r="EB43" s="64"/>
      <c r="EC43" s="64"/>
      <c r="ED43" s="64"/>
      <c r="EE43" s="64"/>
      <c r="EF43" s="64"/>
      <c r="EG43" s="64"/>
      <c r="EH43" s="64"/>
      <c r="EI43" s="64"/>
      <c r="EJ43" s="64"/>
      <c r="EK43" s="64"/>
      <c r="EL43" s="64"/>
      <c r="EM43" s="64"/>
      <c r="EN43" s="64"/>
      <c r="EO43" s="64"/>
      <c r="EP43" s="64"/>
      <c r="EQ43" s="64"/>
      <c r="ER43" s="64"/>
      <c r="ES43" s="64"/>
      <c r="ET43" s="64"/>
      <c r="EU43" s="64"/>
      <c r="EV43" s="64"/>
      <c r="EW43" s="64"/>
      <c r="EX43" s="64"/>
      <c r="EY43" s="64"/>
      <c r="EZ43" s="64"/>
      <c r="FA43" s="64"/>
      <c r="FB43" s="64"/>
      <c r="FC43" s="64"/>
      <c r="FD43" s="64"/>
      <c r="FE43" s="64"/>
      <c r="FF43" s="64"/>
      <c r="FG43" s="64"/>
      <c r="FH43" s="64"/>
      <c r="FI43" s="64"/>
      <c r="FJ43" s="64"/>
      <c r="FK43" s="64"/>
      <c r="FL43" s="64"/>
      <c r="FM43" s="64"/>
      <c r="FN43" s="64"/>
      <c r="FO43" s="64"/>
      <c r="FP43" s="64"/>
      <c r="FQ43" s="64"/>
      <c r="FR43" s="64"/>
      <c r="FS43" s="64"/>
      <c r="FT43" s="64"/>
      <c r="FU43" s="64"/>
      <c r="FV43" s="64"/>
      <c r="FW43" s="64"/>
      <c r="FX43" s="64"/>
      <c r="FY43" s="64"/>
      <c r="FZ43" s="64"/>
      <c r="GA43" s="64"/>
      <c r="GB43" s="64"/>
      <c r="GC43" s="64"/>
      <c r="GD43" s="64"/>
      <c r="GE43" s="64"/>
      <c r="GF43" s="64"/>
      <c r="GG43" s="64"/>
      <c r="GH43" s="64"/>
      <c r="GI43" s="64"/>
      <c r="GJ43" s="64"/>
      <c r="GK43" s="64"/>
      <c r="GL43" s="64"/>
      <c r="GM43" s="64"/>
      <c r="GN43" s="64"/>
      <c r="GO43" s="64"/>
      <c r="GP43" s="64"/>
      <c r="GQ43" s="64"/>
      <c r="GR43" s="64"/>
      <c r="GS43" s="64"/>
      <c r="GT43" s="64"/>
      <c r="GU43" s="64"/>
      <c r="GV43" s="64"/>
      <c r="GW43" s="64"/>
      <c r="GX43" s="64"/>
      <c r="GY43" s="64"/>
      <c r="GZ43" s="64"/>
      <c r="HA43" s="64"/>
      <c r="HB43" s="64"/>
      <c r="HC43" s="64"/>
      <c r="HD43" s="64"/>
      <c r="HE43" s="64"/>
      <c r="HF43" s="64"/>
      <c r="HG43" s="64"/>
      <c r="HH43" s="64"/>
      <c r="HI43" s="64"/>
      <c r="HJ43" s="64"/>
      <c r="HK43" s="64"/>
      <c r="HL43" s="64"/>
      <c r="HM43" s="64"/>
      <c r="HN43" s="64"/>
      <c r="HO43" s="64"/>
      <c r="HP43" s="64"/>
      <c r="HQ43" s="64"/>
      <c r="HR43" s="64"/>
      <c r="HS43" s="64"/>
      <c r="HT43" s="64"/>
      <c r="HU43" s="64"/>
      <c r="HV43" s="64"/>
      <c r="HW43" s="64"/>
      <c r="HX43" s="64"/>
      <c r="HY43" s="64"/>
      <c r="HZ43" s="64"/>
      <c r="IA43" s="64"/>
      <c r="IB43" s="64"/>
      <c r="IC43" s="64"/>
      <c r="ID43" s="64"/>
      <c r="IE43" s="64"/>
      <c r="IF43" s="64"/>
      <c r="IG43" s="64"/>
      <c r="IH43" s="64"/>
      <c r="II43" s="64"/>
      <c r="IJ43" s="64"/>
      <c r="IK43" s="64"/>
      <c r="IL43" s="64"/>
      <c r="IM43" s="64"/>
      <c r="IN43" s="64"/>
      <c r="IO43" s="64"/>
      <c r="IP43" s="64"/>
    </row>
    <row r="44" spans="1:250">
      <c r="A44" s="63"/>
      <c r="B44" s="111" t="s">
        <v>33</v>
      </c>
      <c r="C44" s="54"/>
      <c r="D44" s="55"/>
      <c r="E44" s="53"/>
      <c r="F44" s="55"/>
      <c r="G44" s="61"/>
      <c r="H44" s="52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64"/>
      <c r="CW44" s="64"/>
      <c r="CX44" s="64"/>
      <c r="CY44" s="64"/>
      <c r="CZ44" s="64"/>
      <c r="DA44" s="64"/>
      <c r="DB44" s="64"/>
      <c r="DC44" s="64"/>
      <c r="DD44" s="64"/>
      <c r="DE44" s="64"/>
      <c r="DF44" s="64"/>
      <c r="DG44" s="64"/>
      <c r="DH44" s="64"/>
      <c r="DI44" s="64"/>
      <c r="DJ44" s="64"/>
      <c r="DK44" s="64"/>
      <c r="DL44" s="64"/>
      <c r="DM44" s="64"/>
      <c r="DN44" s="64"/>
      <c r="DO44" s="64"/>
      <c r="DP44" s="64"/>
      <c r="DQ44" s="64"/>
      <c r="DR44" s="64"/>
      <c r="DS44" s="64"/>
      <c r="DT44" s="64"/>
      <c r="DU44" s="64"/>
      <c r="DV44" s="64"/>
      <c r="DW44" s="64"/>
      <c r="DX44" s="64"/>
      <c r="DY44" s="64"/>
      <c r="DZ44" s="64"/>
      <c r="EA44" s="64"/>
      <c r="EB44" s="64"/>
      <c r="EC44" s="64"/>
      <c r="ED44" s="64"/>
      <c r="EE44" s="64"/>
      <c r="EF44" s="64"/>
      <c r="EG44" s="64"/>
      <c r="EH44" s="64"/>
      <c r="EI44" s="64"/>
      <c r="EJ44" s="64"/>
      <c r="EK44" s="64"/>
      <c r="EL44" s="64"/>
      <c r="EM44" s="64"/>
      <c r="EN44" s="64"/>
      <c r="EO44" s="64"/>
      <c r="EP44" s="64"/>
      <c r="EQ44" s="64"/>
      <c r="ER44" s="64"/>
      <c r="ES44" s="64"/>
      <c r="ET44" s="64"/>
      <c r="EU44" s="64"/>
      <c r="EV44" s="64"/>
      <c r="EW44" s="64"/>
      <c r="EX44" s="64"/>
      <c r="EY44" s="64"/>
      <c r="EZ44" s="64"/>
      <c r="FA44" s="64"/>
      <c r="FB44" s="64"/>
      <c r="FC44" s="64"/>
      <c r="FD44" s="64"/>
      <c r="FE44" s="64"/>
      <c r="FF44" s="64"/>
      <c r="FG44" s="64"/>
      <c r="FH44" s="64"/>
      <c r="FI44" s="64"/>
      <c r="FJ44" s="64"/>
      <c r="FK44" s="64"/>
      <c r="FL44" s="64"/>
      <c r="FM44" s="64"/>
      <c r="FN44" s="64"/>
      <c r="FO44" s="64"/>
      <c r="FP44" s="64"/>
      <c r="FQ44" s="64"/>
      <c r="FR44" s="64"/>
      <c r="FS44" s="64"/>
      <c r="FT44" s="64"/>
      <c r="FU44" s="64"/>
      <c r="FV44" s="64"/>
      <c r="FW44" s="64"/>
      <c r="FX44" s="64"/>
      <c r="FY44" s="64"/>
      <c r="FZ44" s="64"/>
      <c r="GA44" s="64"/>
      <c r="GB44" s="64"/>
      <c r="GC44" s="64"/>
      <c r="GD44" s="64"/>
      <c r="GE44" s="64"/>
      <c r="GF44" s="64"/>
      <c r="GG44" s="64"/>
      <c r="GH44" s="64"/>
      <c r="GI44" s="64"/>
      <c r="GJ44" s="64"/>
      <c r="GK44" s="64"/>
      <c r="GL44" s="64"/>
      <c r="GM44" s="64"/>
      <c r="GN44" s="64"/>
      <c r="GO44" s="64"/>
      <c r="GP44" s="64"/>
      <c r="GQ44" s="64"/>
      <c r="GR44" s="64"/>
      <c r="GS44" s="64"/>
      <c r="GT44" s="64"/>
      <c r="GU44" s="64"/>
      <c r="GV44" s="64"/>
      <c r="GW44" s="64"/>
      <c r="GX44" s="64"/>
      <c r="GY44" s="64"/>
      <c r="GZ44" s="64"/>
      <c r="HA44" s="64"/>
      <c r="HB44" s="64"/>
      <c r="HC44" s="64"/>
      <c r="HD44" s="64"/>
      <c r="HE44" s="64"/>
      <c r="HF44" s="64"/>
      <c r="HG44" s="64"/>
      <c r="HH44" s="64"/>
      <c r="HI44" s="64"/>
      <c r="HJ44" s="64"/>
      <c r="HK44" s="64"/>
      <c r="HL44" s="64"/>
      <c r="HM44" s="64"/>
      <c r="HN44" s="64"/>
      <c r="HO44" s="64"/>
      <c r="HP44" s="64"/>
      <c r="HQ44" s="64"/>
      <c r="HR44" s="64"/>
      <c r="HS44" s="64"/>
      <c r="HT44" s="64"/>
      <c r="HU44" s="64"/>
      <c r="HV44" s="64"/>
      <c r="HW44" s="64"/>
      <c r="HX44" s="64"/>
      <c r="HY44" s="64"/>
      <c r="HZ44" s="64"/>
      <c r="IA44" s="64"/>
      <c r="IB44" s="64"/>
      <c r="IC44" s="64"/>
      <c r="ID44" s="64"/>
      <c r="IE44" s="64"/>
      <c r="IF44" s="64"/>
      <c r="IG44" s="64"/>
      <c r="IH44" s="64"/>
      <c r="II44" s="64"/>
      <c r="IJ44" s="64"/>
      <c r="IK44" s="64"/>
      <c r="IL44" s="64"/>
      <c r="IM44" s="64"/>
      <c r="IN44" s="64"/>
      <c r="IO44" s="64"/>
      <c r="IP44" s="64"/>
    </row>
    <row r="45" spans="1:250" ht="48">
      <c r="A45" s="63">
        <f>A42+1</f>
        <v>30</v>
      </c>
      <c r="B45" s="71" t="s">
        <v>145</v>
      </c>
      <c r="C45" s="54" t="s">
        <v>4</v>
      </c>
      <c r="D45" s="72">
        <v>12</v>
      </c>
      <c r="E45" s="53"/>
      <c r="F45" s="55"/>
      <c r="G45" s="70"/>
      <c r="H45" s="52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</row>
    <row r="46" spans="1:250" ht="48">
      <c r="A46" s="63">
        <f>A45+1</f>
        <v>31</v>
      </c>
      <c r="B46" s="71" t="s">
        <v>144</v>
      </c>
      <c r="C46" s="54" t="s">
        <v>4</v>
      </c>
      <c r="D46" s="72">
        <v>3</v>
      </c>
      <c r="E46" s="53"/>
      <c r="F46" s="55"/>
      <c r="G46" s="70"/>
      <c r="H46" s="52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4"/>
      <c r="DH46" s="64"/>
      <c r="DI46" s="64"/>
      <c r="DJ46" s="64"/>
      <c r="DK46" s="64"/>
      <c r="DL46" s="64"/>
      <c r="DM46" s="64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4"/>
      <c r="DZ46" s="64"/>
      <c r="EA46" s="64"/>
      <c r="EB46" s="64"/>
      <c r="EC46" s="64"/>
      <c r="ED46" s="64"/>
      <c r="EE46" s="64"/>
      <c r="EF46" s="64"/>
      <c r="EG46" s="64"/>
      <c r="EH46" s="64"/>
      <c r="EI46" s="64"/>
      <c r="EJ46" s="64"/>
      <c r="EK46" s="64"/>
      <c r="EL46" s="64"/>
      <c r="EM46" s="64"/>
      <c r="EN46" s="64"/>
      <c r="EO46" s="64"/>
      <c r="EP46" s="64"/>
      <c r="EQ46" s="64"/>
      <c r="ER46" s="64"/>
      <c r="ES46" s="64"/>
      <c r="ET46" s="64"/>
      <c r="EU46" s="64"/>
      <c r="EV46" s="64"/>
      <c r="EW46" s="64"/>
      <c r="EX46" s="64"/>
      <c r="EY46" s="64"/>
      <c r="EZ46" s="64"/>
      <c r="FA46" s="64"/>
      <c r="FB46" s="64"/>
      <c r="FC46" s="64"/>
      <c r="FD46" s="64"/>
      <c r="FE46" s="64"/>
      <c r="FF46" s="64"/>
      <c r="FG46" s="64"/>
      <c r="FH46" s="64"/>
      <c r="FI46" s="64"/>
      <c r="FJ46" s="64"/>
      <c r="FK46" s="64"/>
      <c r="FL46" s="64"/>
      <c r="FM46" s="64"/>
      <c r="FN46" s="64"/>
      <c r="FO46" s="64"/>
      <c r="FP46" s="64"/>
      <c r="FQ46" s="64"/>
      <c r="FR46" s="64"/>
      <c r="FS46" s="64"/>
      <c r="FT46" s="64"/>
      <c r="FU46" s="64"/>
      <c r="FV46" s="64"/>
      <c r="FW46" s="64"/>
      <c r="FX46" s="64"/>
      <c r="FY46" s="64"/>
      <c r="FZ46" s="64"/>
      <c r="GA46" s="64"/>
      <c r="GB46" s="64"/>
      <c r="GC46" s="64"/>
      <c r="GD46" s="64"/>
      <c r="GE46" s="64"/>
      <c r="GF46" s="64"/>
      <c r="GG46" s="64"/>
      <c r="GH46" s="64"/>
      <c r="GI46" s="64"/>
      <c r="GJ46" s="64"/>
      <c r="GK46" s="64"/>
      <c r="GL46" s="64"/>
      <c r="GM46" s="64"/>
      <c r="GN46" s="64"/>
      <c r="GO46" s="64"/>
      <c r="GP46" s="64"/>
      <c r="GQ46" s="64"/>
      <c r="GR46" s="64"/>
      <c r="GS46" s="64"/>
      <c r="GT46" s="64"/>
      <c r="GU46" s="64"/>
      <c r="GV46" s="64"/>
      <c r="GW46" s="64"/>
      <c r="GX46" s="64"/>
      <c r="GY46" s="64"/>
      <c r="GZ46" s="64"/>
      <c r="HA46" s="64"/>
      <c r="HB46" s="64"/>
      <c r="HC46" s="64"/>
      <c r="HD46" s="64"/>
      <c r="HE46" s="64"/>
      <c r="HF46" s="64"/>
      <c r="HG46" s="64"/>
      <c r="HH46" s="64"/>
      <c r="HI46" s="64"/>
      <c r="HJ46" s="64"/>
      <c r="HK46" s="64"/>
      <c r="HL46" s="64"/>
      <c r="HM46" s="64"/>
      <c r="HN46" s="64"/>
      <c r="HO46" s="64"/>
      <c r="HP46" s="64"/>
      <c r="HQ46" s="64"/>
      <c r="HR46" s="64"/>
      <c r="HS46" s="64"/>
      <c r="HT46" s="64"/>
      <c r="HU46" s="64"/>
      <c r="HV46" s="64"/>
      <c r="HW46" s="64"/>
      <c r="HX46" s="64"/>
      <c r="HY46" s="64"/>
      <c r="HZ46" s="64"/>
      <c r="IA46" s="64"/>
      <c r="IB46" s="64"/>
      <c r="IC46" s="64"/>
      <c r="ID46" s="64"/>
      <c r="IE46" s="64"/>
      <c r="IF46" s="64"/>
      <c r="IG46" s="64"/>
      <c r="IH46" s="64"/>
      <c r="II46" s="64"/>
      <c r="IJ46" s="64"/>
      <c r="IK46" s="64"/>
      <c r="IL46" s="64"/>
      <c r="IM46" s="64"/>
      <c r="IN46" s="64"/>
      <c r="IO46" s="64"/>
      <c r="IP46" s="64"/>
    </row>
    <row r="47" spans="1:250" s="76" customFormat="1" ht="32">
      <c r="A47" s="60">
        <f>A46+1</f>
        <v>32</v>
      </c>
      <c r="B47" s="71" t="s">
        <v>146</v>
      </c>
      <c r="C47" s="65" t="s">
        <v>6</v>
      </c>
      <c r="D47" s="55">
        <v>1</v>
      </c>
      <c r="E47" s="53"/>
      <c r="F47" s="55"/>
      <c r="G47" s="61"/>
      <c r="H47" s="67"/>
      <c r="I47" s="74"/>
      <c r="J47" s="74"/>
      <c r="K47" s="74"/>
      <c r="L47" s="74"/>
      <c r="M47" s="74"/>
      <c r="N47" s="74"/>
      <c r="O47" s="74"/>
      <c r="P47" s="74"/>
      <c r="Q47" s="74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5"/>
      <c r="CZ47" s="75"/>
      <c r="DA47" s="75"/>
      <c r="DB47" s="75"/>
      <c r="DC47" s="75"/>
      <c r="DD47" s="75"/>
      <c r="DE47" s="75"/>
      <c r="DF47" s="75"/>
      <c r="DG47" s="75"/>
      <c r="DH47" s="75"/>
      <c r="DI47" s="75"/>
      <c r="DJ47" s="75"/>
      <c r="DK47" s="75"/>
      <c r="DL47" s="75"/>
      <c r="DM47" s="75"/>
      <c r="DN47" s="75"/>
      <c r="DO47" s="75"/>
      <c r="DP47" s="75"/>
      <c r="DQ47" s="75"/>
      <c r="DR47" s="75"/>
      <c r="DS47" s="75"/>
      <c r="DT47" s="75"/>
      <c r="DU47" s="75"/>
      <c r="DV47" s="75"/>
      <c r="DW47" s="75"/>
      <c r="DX47" s="75"/>
      <c r="DY47" s="75"/>
      <c r="DZ47" s="75"/>
      <c r="EA47" s="75"/>
      <c r="EB47" s="75"/>
      <c r="EC47" s="75"/>
      <c r="ED47" s="75"/>
      <c r="EE47" s="75"/>
      <c r="EF47" s="75"/>
      <c r="EG47" s="75"/>
      <c r="EH47" s="75"/>
      <c r="EI47" s="75"/>
      <c r="EJ47" s="75"/>
      <c r="EK47" s="75"/>
      <c r="EL47" s="75"/>
      <c r="EM47" s="75"/>
      <c r="EN47" s="75"/>
      <c r="EO47" s="75"/>
      <c r="EP47" s="75"/>
      <c r="EQ47" s="75"/>
      <c r="ER47" s="75"/>
      <c r="ES47" s="75"/>
      <c r="ET47" s="75"/>
      <c r="EU47" s="75"/>
      <c r="EV47" s="75"/>
      <c r="EW47" s="75"/>
      <c r="EX47" s="75"/>
      <c r="EY47" s="75"/>
      <c r="EZ47" s="75"/>
      <c r="FA47" s="75"/>
      <c r="FB47" s="75"/>
      <c r="FC47" s="75"/>
      <c r="FD47" s="75"/>
      <c r="FE47" s="75"/>
      <c r="FF47" s="75"/>
      <c r="FG47" s="75"/>
      <c r="FH47" s="75"/>
      <c r="FI47" s="75"/>
      <c r="FJ47" s="75"/>
      <c r="FK47" s="75"/>
      <c r="FL47" s="75"/>
      <c r="FM47" s="75"/>
      <c r="FN47" s="75"/>
      <c r="FO47" s="75"/>
      <c r="FP47" s="75"/>
      <c r="FQ47" s="75"/>
      <c r="FR47" s="75"/>
      <c r="FS47" s="75"/>
      <c r="FT47" s="75"/>
      <c r="FU47" s="75"/>
      <c r="FV47" s="75"/>
      <c r="FW47" s="75"/>
      <c r="FX47" s="75"/>
      <c r="FY47" s="75"/>
      <c r="FZ47" s="75"/>
      <c r="GA47" s="75"/>
      <c r="GB47" s="75"/>
      <c r="GC47" s="75"/>
      <c r="GD47" s="75"/>
      <c r="GE47" s="75"/>
      <c r="GF47" s="75"/>
      <c r="GG47" s="75"/>
      <c r="GH47" s="75"/>
      <c r="GI47" s="75"/>
      <c r="GJ47" s="75"/>
      <c r="GK47" s="75"/>
      <c r="GL47" s="75"/>
      <c r="GM47" s="75"/>
      <c r="GN47" s="75"/>
      <c r="GO47" s="75"/>
      <c r="GP47" s="75"/>
      <c r="GQ47" s="75"/>
      <c r="GR47" s="75"/>
      <c r="GS47" s="75"/>
      <c r="GT47" s="75"/>
      <c r="GU47" s="75"/>
      <c r="GV47" s="75"/>
      <c r="GW47" s="75"/>
      <c r="GX47" s="75"/>
      <c r="GY47" s="75"/>
      <c r="GZ47" s="75"/>
      <c r="HA47" s="75"/>
      <c r="HB47" s="75"/>
      <c r="HC47" s="75"/>
      <c r="HD47" s="75"/>
      <c r="HE47" s="75"/>
      <c r="HF47" s="75"/>
      <c r="HG47" s="75"/>
      <c r="HH47" s="75"/>
      <c r="HI47" s="75"/>
      <c r="HJ47" s="75"/>
      <c r="HK47" s="75"/>
      <c r="HL47" s="75"/>
      <c r="HM47" s="75"/>
      <c r="HN47" s="75"/>
      <c r="HO47" s="75"/>
      <c r="HP47" s="75"/>
      <c r="HQ47" s="75"/>
      <c r="HR47" s="75"/>
      <c r="HS47" s="75"/>
      <c r="HT47" s="75"/>
      <c r="HU47" s="75"/>
      <c r="HV47" s="75"/>
      <c r="HW47" s="75"/>
      <c r="HX47" s="75"/>
      <c r="HY47" s="75"/>
      <c r="HZ47" s="75"/>
      <c r="IA47" s="75"/>
      <c r="IB47" s="75"/>
      <c r="IC47" s="75"/>
      <c r="ID47" s="75"/>
      <c r="IE47" s="75"/>
      <c r="IF47" s="75"/>
      <c r="IG47" s="75"/>
      <c r="IH47" s="75"/>
      <c r="II47" s="75"/>
      <c r="IJ47" s="75"/>
      <c r="IK47" s="75"/>
      <c r="IL47" s="75"/>
      <c r="IM47" s="75"/>
      <c r="IN47" s="75"/>
      <c r="IO47" s="75"/>
      <c r="IP47" s="75"/>
    </row>
    <row r="48" spans="1:250" s="76" customFormat="1" ht="32">
      <c r="A48" s="60">
        <f>A47+1</f>
        <v>33</v>
      </c>
      <c r="B48" s="71" t="s">
        <v>147</v>
      </c>
      <c r="C48" s="65" t="s">
        <v>6</v>
      </c>
      <c r="D48" s="55">
        <v>3</v>
      </c>
      <c r="E48" s="53"/>
      <c r="F48" s="55"/>
      <c r="G48" s="61"/>
      <c r="H48" s="67"/>
      <c r="I48" s="74"/>
      <c r="J48" s="74"/>
      <c r="K48" s="74"/>
      <c r="L48" s="74"/>
      <c r="M48" s="74"/>
      <c r="N48" s="74"/>
      <c r="O48" s="74"/>
      <c r="P48" s="74"/>
      <c r="Q48" s="74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5"/>
      <c r="CJ48" s="75"/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5"/>
      <c r="CW48" s="75"/>
      <c r="CX48" s="75"/>
      <c r="CY48" s="75"/>
      <c r="CZ48" s="75"/>
      <c r="DA48" s="75"/>
      <c r="DB48" s="75"/>
      <c r="DC48" s="75"/>
      <c r="DD48" s="75"/>
      <c r="DE48" s="75"/>
      <c r="DF48" s="75"/>
      <c r="DG48" s="75"/>
      <c r="DH48" s="75"/>
      <c r="DI48" s="75"/>
      <c r="DJ48" s="75"/>
      <c r="DK48" s="75"/>
      <c r="DL48" s="75"/>
      <c r="DM48" s="75"/>
      <c r="DN48" s="75"/>
      <c r="DO48" s="75"/>
      <c r="DP48" s="75"/>
      <c r="DQ48" s="75"/>
      <c r="DR48" s="75"/>
      <c r="DS48" s="75"/>
      <c r="DT48" s="75"/>
      <c r="DU48" s="75"/>
      <c r="DV48" s="75"/>
      <c r="DW48" s="75"/>
      <c r="DX48" s="75"/>
      <c r="DY48" s="75"/>
      <c r="DZ48" s="75"/>
      <c r="EA48" s="75"/>
      <c r="EB48" s="75"/>
      <c r="EC48" s="75"/>
      <c r="ED48" s="75"/>
      <c r="EE48" s="75"/>
      <c r="EF48" s="75"/>
      <c r="EG48" s="75"/>
      <c r="EH48" s="75"/>
      <c r="EI48" s="75"/>
      <c r="EJ48" s="75"/>
      <c r="EK48" s="75"/>
      <c r="EL48" s="75"/>
      <c r="EM48" s="75"/>
      <c r="EN48" s="75"/>
      <c r="EO48" s="75"/>
      <c r="EP48" s="75"/>
      <c r="EQ48" s="75"/>
      <c r="ER48" s="75"/>
      <c r="ES48" s="75"/>
      <c r="ET48" s="75"/>
      <c r="EU48" s="75"/>
      <c r="EV48" s="75"/>
      <c r="EW48" s="75"/>
      <c r="EX48" s="75"/>
      <c r="EY48" s="75"/>
      <c r="EZ48" s="75"/>
      <c r="FA48" s="75"/>
      <c r="FB48" s="75"/>
      <c r="FC48" s="75"/>
      <c r="FD48" s="75"/>
      <c r="FE48" s="75"/>
      <c r="FF48" s="75"/>
      <c r="FG48" s="75"/>
      <c r="FH48" s="75"/>
      <c r="FI48" s="75"/>
      <c r="FJ48" s="75"/>
      <c r="FK48" s="75"/>
      <c r="FL48" s="75"/>
      <c r="FM48" s="75"/>
      <c r="FN48" s="75"/>
      <c r="FO48" s="75"/>
      <c r="FP48" s="75"/>
      <c r="FQ48" s="75"/>
      <c r="FR48" s="75"/>
      <c r="FS48" s="75"/>
      <c r="FT48" s="75"/>
      <c r="FU48" s="75"/>
      <c r="FV48" s="75"/>
      <c r="FW48" s="75"/>
      <c r="FX48" s="75"/>
      <c r="FY48" s="75"/>
      <c r="FZ48" s="75"/>
      <c r="GA48" s="75"/>
      <c r="GB48" s="75"/>
      <c r="GC48" s="75"/>
      <c r="GD48" s="75"/>
      <c r="GE48" s="75"/>
      <c r="GF48" s="75"/>
      <c r="GG48" s="75"/>
      <c r="GH48" s="75"/>
      <c r="GI48" s="75"/>
      <c r="GJ48" s="75"/>
      <c r="GK48" s="75"/>
      <c r="GL48" s="75"/>
      <c r="GM48" s="75"/>
      <c r="GN48" s="75"/>
      <c r="GO48" s="75"/>
      <c r="GP48" s="75"/>
      <c r="GQ48" s="75"/>
      <c r="GR48" s="75"/>
      <c r="GS48" s="75"/>
      <c r="GT48" s="75"/>
      <c r="GU48" s="75"/>
      <c r="GV48" s="75"/>
      <c r="GW48" s="75"/>
      <c r="GX48" s="75"/>
      <c r="GY48" s="75"/>
      <c r="GZ48" s="75"/>
      <c r="HA48" s="75"/>
      <c r="HB48" s="75"/>
      <c r="HC48" s="75"/>
      <c r="HD48" s="75"/>
      <c r="HE48" s="75"/>
      <c r="HF48" s="75"/>
      <c r="HG48" s="75"/>
      <c r="HH48" s="75"/>
      <c r="HI48" s="75"/>
      <c r="HJ48" s="75"/>
      <c r="HK48" s="75"/>
      <c r="HL48" s="75"/>
      <c r="HM48" s="75"/>
      <c r="HN48" s="75"/>
      <c r="HO48" s="75"/>
      <c r="HP48" s="75"/>
      <c r="HQ48" s="75"/>
      <c r="HR48" s="75"/>
      <c r="HS48" s="75"/>
      <c r="HT48" s="75"/>
      <c r="HU48" s="75"/>
      <c r="HV48" s="75"/>
      <c r="HW48" s="75"/>
      <c r="HX48" s="75"/>
      <c r="HY48" s="75"/>
      <c r="HZ48" s="75"/>
      <c r="IA48" s="75"/>
      <c r="IB48" s="75"/>
      <c r="IC48" s="75"/>
      <c r="ID48" s="75"/>
      <c r="IE48" s="75"/>
      <c r="IF48" s="75"/>
      <c r="IG48" s="75"/>
      <c r="IH48" s="75"/>
      <c r="II48" s="75"/>
      <c r="IJ48" s="75"/>
      <c r="IK48" s="75"/>
      <c r="IL48" s="75"/>
      <c r="IM48" s="75"/>
      <c r="IN48" s="75"/>
      <c r="IO48" s="75"/>
      <c r="IP48" s="75"/>
    </row>
    <row r="49" spans="1:250">
      <c r="A49" s="63"/>
      <c r="B49" s="111" t="s">
        <v>32</v>
      </c>
      <c r="C49" s="65"/>
      <c r="D49" s="55"/>
      <c r="E49" s="53"/>
      <c r="F49" s="55"/>
      <c r="G49" s="6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4"/>
      <c r="CC49" s="64"/>
      <c r="CD49" s="64"/>
      <c r="CE49" s="64"/>
      <c r="CF49" s="64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4"/>
      <c r="CV49" s="64"/>
      <c r="CW49" s="64"/>
      <c r="CX49" s="64"/>
      <c r="CY49" s="64"/>
      <c r="CZ49" s="64"/>
      <c r="DA49" s="64"/>
      <c r="DB49" s="64"/>
      <c r="DC49" s="64"/>
      <c r="DD49" s="64"/>
      <c r="DE49" s="64"/>
      <c r="DF49" s="64"/>
      <c r="DG49" s="64"/>
      <c r="DH49" s="64"/>
      <c r="DI49" s="64"/>
      <c r="DJ49" s="64"/>
      <c r="DK49" s="64"/>
      <c r="DL49" s="64"/>
      <c r="DM49" s="64"/>
      <c r="DN49" s="64"/>
      <c r="DO49" s="64"/>
      <c r="DP49" s="64"/>
      <c r="DQ49" s="64"/>
      <c r="DR49" s="64"/>
      <c r="DS49" s="64"/>
      <c r="DT49" s="64"/>
      <c r="DU49" s="64"/>
      <c r="DV49" s="64"/>
      <c r="DW49" s="64"/>
      <c r="DX49" s="64"/>
      <c r="DY49" s="64"/>
      <c r="DZ49" s="64"/>
      <c r="EA49" s="64"/>
      <c r="EB49" s="64"/>
      <c r="EC49" s="64"/>
      <c r="ED49" s="64"/>
      <c r="EE49" s="64"/>
      <c r="EF49" s="64"/>
      <c r="EG49" s="64"/>
      <c r="EH49" s="64"/>
      <c r="EI49" s="64"/>
      <c r="EJ49" s="64"/>
      <c r="EK49" s="64"/>
      <c r="EL49" s="64"/>
      <c r="EM49" s="64"/>
      <c r="EN49" s="64"/>
      <c r="EO49" s="64"/>
      <c r="EP49" s="64"/>
      <c r="EQ49" s="64"/>
      <c r="ER49" s="64"/>
      <c r="ES49" s="64"/>
      <c r="ET49" s="64"/>
      <c r="EU49" s="64"/>
      <c r="EV49" s="64"/>
      <c r="EW49" s="64"/>
      <c r="EX49" s="64"/>
      <c r="EY49" s="64"/>
      <c r="EZ49" s="64"/>
      <c r="FA49" s="64"/>
      <c r="FB49" s="64"/>
      <c r="FC49" s="64"/>
      <c r="FD49" s="64"/>
      <c r="FE49" s="64"/>
      <c r="FF49" s="64"/>
      <c r="FG49" s="64"/>
      <c r="FH49" s="64"/>
      <c r="FI49" s="64"/>
      <c r="FJ49" s="64"/>
      <c r="FK49" s="64"/>
      <c r="FL49" s="64"/>
      <c r="FM49" s="64"/>
      <c r="FN49" s="64"/>
      <c r="FO49" s="64"/>
      <c r="FP49" s="64"/>
      <c r="FQ49" s="64"/>
      <c r="FR49" s="64"/>
      <c r="FS49" s="64"/>
      <c r="FT49" s="64"/>
      <c r="FU49" s="64"/>
      <c r="FV49" s="64"/>
      <c r="FW49" s="64"/>
      <c r="FX49" s="64"/>
      <c r="FY49" s="64"/>
      <c r="FZ49" s="64"/>
      <c r="GA49" s="64"/>
      <c r="GB49" s="64"/>
      <c r="GC49" s="64"/>
      <c r="GD49" s="64"/>
      <c r="GE49" s="64"/>
      <c r="GF49" s="64"/>
      <c r="GG49" s="64"/>
      <c r="GH49" s="64"/>
      <c r="GI49" s="64"/>
      <c r="GJ49" s="64"/>
      <c r="GK49" s="64"/>
      <c r="GL49" s="64"/>
      <c r="GM49" s="64"/>
      <c r="GN49" s="64"/>
      <c r="GO49" s="64"/>
      <c r="GP49" s="64"/>
      <c r="GQ49" s="64"/>
      <c r="GR49" s="64"/>
      <c r="GS49" s="64"/>
      <c r="GT49" s="64"/>
      <c r="GU49" s="64"/>
      <c r="GV49" s="64"/>
      <c r="GW49" s="64"/>
      <c r="GX49" s="64"/>
      <c r="GY49" s="64"/>
      <c r="GZ49" s="64"/>
      <c r="HA49" s="64"/>
      <c r="HB49" s="64"/>
      <c r="HC49" s="64"/>
      <c r="HD49" s="64"/>
      <c r="HE49" s="64"/>
      <c r="HF49" s="64"/>
      <c r="HG49" s="64"/>
      <c r="HH49" s="64"/>
      <c r="HI49" s="64"/>
      <c r="HJ49" s="64"/>
      <c r="HK49" s="64"/>
      <c r="HL49" s="64"/>
      <c r="HM49" s="64"/>
      <c r="HN49" s="64"/>
      <c r="HO49" s="64"/>
      <c r="HP49" s="64"/>
      <c r="HQ49" s="64"/>
      <c r="HR49" s="64"/>
      <c r="HS49" s="64"/>
      <c r="HT49" s="64"/>
      <c r="HU49" s="64"/>
      <c r="HV49" s="64"/>
      <c r="HW49" s="64"/>
      <c r="HX49" s="64"/>
      <c r="HY49" s="64"/>
      <c r="HZ49" s="64"/>
      <c r="IA49" s="64"/>
      <c r="IB49" s="64"/>
      <c r="IC49" s="64"/>
      <c r="ID49" s="64"/>
      <c r="IE49" s="64"/>
      <c r="IF49" s="64"/>
      <c r="IG49" s="64"/>
      <c r="IH49" s="64"/>
      <c r="II49" s="64"/>
      <c r="IJ49" s="64"/>
    </row>
    <row r="50" spans="1:250">
      <c r="A50" s="60">
        <f>A48+1</f>
        <v>34</v>
      </c>
      <c r="B50" s="364" t="s">
        <v>36</v>
      </c>
      <c r="C50" s="65" t="s">
        <v>4</v>
      </c>
      <c r="D50" s="55">
        <v>15</v>
      </c>
      <c r="E50" s="53"/>
      <c r="F50" s="55"/>
      <c r="G50" s="61" t="s">
        <v>152</v>
      </c>
      <c r="H50" s="67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4"/>
      <c r="CD50" s="64"/>
      <c r="CE50" s="64"/>
      <c r="CF50" s="64"/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64"/>
      <c r="CW50" s="64"/>
      <c r="CX50" s="64"/>
      <c r="CY50" s="64"/>
      <c r="CZ50" s="64"/>
      <c r="DA50" s="64"/>
      <c r="DB50" s="64"/>
      <c r="DC50" s="64"/>
      <c r="DD50" s="64"/>
      <c r="DE50" s="64"/>
      <c r="DF50" s="64"/>
      <c r="DG50" s="64"/>
      <c r="DH50" s="64"/>
      <c r="DI50" s="64"/>
      <c r="DJ50" s="64"/>
      <c r="DK50" s="64"/>
      <c r="DL50" s="64"/>
      <c r="DM50" s="64"/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64"/>
      <c r="DY50" s="64"/>
      <c r="DZ50" s="64"/>
      <c r="EA50" s="64"/>
      <c r="EB50" s="64"/>
      <c r="EC50" s="64"/>
      <c r="ED50" s="64"/>
      <c r="EE50" s="64"/>
      <c r="EF50" s="64"/>
      <c r="EG50" s="64"/>
      <c r="EH50" s="64"/>
      <c r="EI50" s="64"/>
      <c r="EJ50" s="64"/>
      <c r="EK50" s="64"/>
      <c r="EL50" s="64"/>
      <c r="EM50" s="64"/>
      <c r="EN50" s="64"/>
      <c r="EO50" s="64"/>
      <c r="EP50" s="64"/>
      <c r="EQ50" s="64"/>
      <c r="ER50" s="64"/>
      <c r="ES50" s="64"/>
      <c r="ET50" s="64"/>
      <c r="EU50" s="64"/>
      <c r="EV50" s="64"/>
      <c r="EW50" s="64"/>
      <c r="EX50" s="64"/>
      <c r="EY50" s="64"/>
      <c r="EZ50" s="64"/>
      <c r="FA50" s="64"/>
      <c r="FB50" s="64"/>
      <c r="FC50" s="64"/>
      <c r="FD50" s="64"/>
      <c r="FE50" s="64"/>
      <c r="FF50" s="64"/>
      <c r="FG50" s="64"/>
      <c r="FH50" s="64"/>
      <c r="FI50" s="64"/>
      <c r="FJ50" s="64"/>
      <c r="FK50" s="64"/>
      <c r="FL50" s="64"/>
      <c r="FM50" s="64"/>
      <c r="FN50" s="64"/>
      <c r="FO50" s="64"/>
      <c r="FP50" s="64"/>
      <c r="FQ50" s="64"/>
      <c r="FR50" s="64"/>
      <c r="FS50" s="64"/>
      <c r="FT50" s="64"/>
      <c r="FU50" s="64"/>
      <c r="FV50" s="64"/>
      <c r="FW50" s="64"/>
      <c r="FX50" s="64"/>
      <c r="FY50" s="64"/>
      <c r="FZ50" s="64"/>
      <c r="GA50" s="64"/>
      <c r="GB50" s="64"/>
      <c r="GC50" s="64"/>
      <c r="GD50" s="64"/>
      <c r="GE50" s="64"/>
      <c r="GF50" s="64"/>
      <c r="GG50" s="64"/>
      <c r="GH50" s="64"/>
      <c r="GI50" s="64"/>
      <c r="GJ50" s="64"/>
      <c r="GK50" s="64"/>
      <c r="GL50" s="64"/>
      <c r="GM50" s="64"/>
      <c r="GN50" s="64"/>
      <c r="GO50" s="64"/>
      <c r="GP50" s="64"/>
      <c r="GQ50" s="64"/>
      <c r="GR50" s="64"/>
      <c r="GS50" s="64"/>
      <c r="GT50" s="64"/>
      <c r="GU50" s="64"/>
      <c r="GV50" s="64"/>
      <c r="GW50" s="64"/>
      <c r="GX50" s="64"/>
      <c r="GY50" s="64"/>
      <c r="GZ50" s="64"/>
      <c r="HA50" s="64"/>
      <c r="HB50" s="64"/>
      <c r="HC50" s="64"/>
      <c r="HD50" s="64"/>
      <c r="HE50" s="64"/>
      <c r="HF50" s="64"/>
      <c r="HG50" s="64"/>
      <c r="HH50" s="64"/>
      <c r="HI50" s="64"/>
      <c r="HJ50" s="64"/>
      <c r="HK50" s="64"/>
      <c r="HL50" s="64"/>
      <c r="HM50" s="64"/>
      <c r="HN50" s="64"/>
      <c r="HO50" s="64"/>
      <c r="HP50" s="64"/>
      <c r="HQ50" s="64"/>
      <c r="HR50" s="64"/>
      <c r="HS50" s="64"/>
      <c r="HT50" s="64"/>
      <c r="HU50" s="64"/>
      <c r="HV50" s="64"/>
      <c r="HW50" s="64"/>
      <c r="HX50" s="64"/>
      <c r="HY50" s="64"/>
      <c r="HZ50" s="64"/>
      <c r="IA50" s="64"/>
      <c r="IB50" s="64"/>
      <c r="IC50" s="64"/>
      <c r="ID50" s="64"/>
      <c r="IE50" s="64"/>
      <c r="IF50" s="64"/>
      <c r="IG50" s="64"/>
      <c r="IH50" s="64"/>
      <c r="II50" s="64"/>
      <c r="IJ50" s="64"/>
      <c r="IK50" s="64"/>
      <c r="IL50" s="64"/>
      <c r="IM50" s="64"/>
      <c r="IN50" s="64"/>
      <c r="IO50" s="64"/>
      <c r="IP50" s="64"/>
    </row>
    <row r="51" spans="1:250" s="112" customFormat="1">
      <c r="A51" s="197">
        <f>A50+1</f>
        <v>35</v>
      </c>
      <c r="B51" s="364" t="s">
        <v>103</v>
      </c>
      <c r="C51" s="65" t="s">
        <v>6</v>
      </c>
      <c r="D51" s="69">
        <v>5</v>
      </c>
      <c r="E51" s="53"/>
      <c r="F51" s="55"/>
      <c r="G51" s="61" t="s">
        <v>152</v>
      </c>
      <c r="H51" s="67"/>
    </row>
    <row r="52" spans="1:250" s="112" customFormat="1" ht="32">
      <c r="A52" s="197">
        <f>A51+1</f>
        <v>36</v>
      </c>
      <c r="B52" s="364" t="s">
        <v>137</v>
      </c>
      <c r="C52" s="65" t="s">
        <v>6</v>
      </c>
      <c r="D52" s="55">
        <v>2</v>
      </c>
      <c r="E52" s="53"/>
      <c r="F52" s="55"/>
      <c r="G52" s="61"/>
      <c r="H52" s="67"/>
    </row>
    <row r="53" spans="1:250" s="112" customFormat="1" ht="16.5" thickBot="1">
      <c r="A53" s="197">
        <f>A52+1</f>
        <v>37</v>
      </c>
      <c r="B53" s="364" t="s">
        <v>94</v>
      </c>
      <c r="C53" s="65" t="s">
        <v>6</v>
      </c>
      <c r="D53" s="69">
        <v>1</v>
      </c>
      <c r="E53" s="53"/>
      <c r="F53" s="55"/>
      <c r="G53" s="61"/>
      <c r="H53" s="67"/>
    </row>
    <row r="54" spans="1:250" s="58" customFormat="1" ht="29.25" customHeight="1" thickBot="1">
      <c r="A54" s="79"/>
      <c r="B54" s="194" t="s">
        <v>1</v>
      </c>
      <c r="C54" s="80"/>
      <c r="D54" s="81"/>
      <c r="E54" s="162"/>
      <c r="F54" s="82"/>
      <c r="G54" s="88"/>
      <c r="H54" s="57"/>
      <c r="I54" s="57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4"/>
      <c r="CW54" s="64"/>
      <c r="CX54" s="64"/>
      <c r="CY54" s="64"/>
      <c r="CZ54" s="64"/>
      <c r="DA54" s="64"/>
      <c r="DB54" s="64"/>
      <c r="DC54" s="64"/>
      <c r="DD54" s="64"/>
      <c r="DE54" s="64"/>
      <c r="DF54" s="64"/>
      <c r="DG54" s="64"/>
      <c r="DH54" s="64"/>
      <c r="DI54" s="64"/>
      <c r="DJ54" s="64"/>
      <c r="DK54" s="64"/>
      <c r="DL54" s="64"/>
      <c r="DM54" s="64"/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64"/>
      <c r="DY54" s="64"/>
      <c r="DZ54" s="64"/>
      <c r="EA54" s="64"/>
      <c r="EB54" s="64"/>
      <c r="EC54" s="64"/>
      <c r="ED54" s="64"/>
      <c r="EE54" s="64"/>
      <c r="EF54" s="64"/>
      <c r="EG54" s="64"/>
      <c r="EH54" s="64"/>
      <c r="EI54" s="64"/>
      <c r="EJ54" s="64"/>
      <c r="EK54" s="64"/>
      <c r="EL54" s="64"/>
      <c r="EM54" s="64"/>
      <c r="EN54" s="64"/>
      <c r="EO54" s="64"/>
      <c r="EP54" s="64"/>
      <c r="EQ54" s="64"/>
      <c r="ER54" s="64"/>
      <c r="ES54" s="64"/>
      <c r="ET54" s="64"/>
      <c r="EU54" s="64"/>
      <c r="EV54" s="64"/>
      <c r="EW54" s="64"/>
      <c r="EX54" s="64"/>
      <c r="EY54" s="64"/>
      <c r="EZ54" s="64"/>
      <c r="FA54" s="64"/>
      <c r="FB54" s="64"/>
      <c r="FC54" s="64"/>
      <c r="FD54" s="64"/>
      <c r="FE54" s="64"/>
      <c r="FF54" s="64"/>
      <c r="FG54" s="64"/>
      <c r="FH54" s="64"/>
      <c r="FI54" s="64"/>
      <c r="FJ54" s="64"/>
      <c r="FK54" s="64"/>
      <c r="FL54" s="64"/>
      <c r="FM54" s="64"/>
      <c r="FN54" s="64"/>
      <c r="FO54" s="64"/>
      <c r="FP54" s="64"/>
      <c r="FQ54" s="64"/>
      <c r="FR54" s="64"/>
      <c r="FS54" s="64"/>
      <c r="FT54" s="64"/>
      <c r="FU54" s="64"/>
      <c r="FV54" s="64"/>
      <c r="FW54" s="64"/>
      <c r="FX54" s="64"/>
      <c r="FY54" s="64"/>
      <c r="FZ54" s="64"/>
      <c r="GA54" s="64"/>
      <c r="GB54" s="64"/>
      <c r="GC54" s="64"/>
      <c r="GD54" s="64"/>
      <c r="GE54" s="64"/>
      <c r="GF54" s="64"/>
      <c r="GG54" s="64"/>
      <c r="GH54" s="64"/>
      <c r="GI54" s="64"/>
      <c r="GJ54" s="64"/>
      <c r="GK54" s="64"/>
      <c r="GL54" s="64"/>
      <c r="GM54" s="64"/>
      <c r="GN54" s="64"/>
      <c r="GO54" s="64"/>
      <c r="GP54" s="64"/>
      <c r="GQ54" s="64"/>
      <c r="GR54" s="64"/>
      <c r="GS54" s="64"/>
      <c r="GT54" s="64"/>
      <c r="GU54" s="64"/>
      <c r="GV54" s="64"/>
      <c r="GW54" s="64"/>
      <c r="GX54" s="64"/>
      <c r="GY54" s="64"/>
      <c r="GZ54" s="64"/>
      <c r="HA54" s="64"/>
      <c r="HB54" s="64"/>
      <c r="HC54" s="64"/>
      <c r="HD54" s="64"/>
      <c r="HE54" s="64"/>
      <c r="HF54" s="64"/>
      <c r="HG54" s="64"/>
      <c r="HH54" s="64"/>
      <c r="HI54" s="64"/>
      <c r="HJ54" s="64"/>
      <c r="HK54" s="64"/>
      <c r="HL54" s="64"/>
      <c r="HM54" s="64"/>
      <c r="HN54" s="64"/>
      <c r="HO54" s="64"/>
      <c r="HP54" s="64"/>
      <c r="HQ54" s="64"/>
      <c r="HR54" s="64"/>
      <c r="HS54" s="64"/>
      <c r="HT54" s="64"/>
      <c r="HU54" s="64"/>
      <c r="HV54" s="64"/>
      <c r="HW54" s="64"/>
      <c r="HX54" s="64"/>
      <c r="HY54" s="64"/>
      <c r="HZ54" s="64"/>
      <c r="IA54" s="64"/>
      <c r="IB54" s="64"/>
      <c r="IC54" s="64"/>
      <c r="ID54" s="64"/>
      <c r="IE54" s="64"/>
      <c r="IF54" s="64"/>
      <c r="IG54" s="64"/>
      <c r="IH54" s="64"/>
      <c r="II54" s="64"/>
      <c r="IJ54" s="64"/>
    </row>
    <row r="55" spans="1:250" s="58" customFormat="1" ht="16.5" thickBot="1">
      <c r="A55" s="83"/>
      <c r="B55" s="195" t="s">
        <v>30</v>
      </c>
      <c r="C55" s="84"/>
      <c r="D55" s="62"/>
      <c r="E55" s="163"/>
      <c r="F55" s="62"/>
      <c r="G55" s="85"/>
      <c r="H55" s="51"/>
      <c r="I55" s="51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</row>
    <row r="56" spans="1:250" s="58" customFormat="1" ht="16.5" thickBot="1">
      <c r="A56" s="86"/>
      <c r="B56" s="194" t="s">
        <v>1</v>
      </c>
      <c r="C56" s="87"/>
      <c r="D56" s="81"/>
      <c r="E56" s="162"/>
      <c r="F56" s="82"/>
      <c r="G56" s="88"/>
      <c r="H56" s="51"/>
      <c r="I56" s="51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</row>
    <row r="57" spans="1:250" s="58" customFormat="1" ht="25.5" customHeight="1" thickBot="1">
      <c r="A57" s="83"/>
      <c r="B57" s="195" t="s">
        <v>29</v>
      </c>
      <c r="C57" s="84"/>
      <c r="D57" s="62"/>
      <c r="E57" s="163"/>
      <c r="F57" s="62"/>
      <c r="G57" s="85"/>
      <c r="H57" s="51"/>
      <c r="I57" s="1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</row>
    <row r="58" spans="1:250" ht="16.5" thickBot="1">
      <c r="A58" s="89"/>
      <c r="B58" s="196" t="s">
        <v>46</v>
      </c>
      <c r="C58" s="91"/>
      <c r="D58" s="81"/>
      <c r="E58" s="162"/>
      <c r="F58" s="82"/>
      <c r="G58" s="88"/>
      <c r="H58" s="51"/>
    </row>
    <row r="59" spans="1:250" customFormat="1" ht="16.5" thickBot="1">
      <c r="A59" s="319"/>
      <c r="B59" s="350" t="s">
        <v>18</v>
      </c>
      <c r="C59" s="351">
        <v>0.18</v>
      </c>
      <c r="D59" s="330"/>
      <c r="E59" s="329"/>
      <c r="F59" s="352"/>
      <c r="G59" s="332"/>
    </row>
    <row r="60" spans="1:250" customFormat="1" ht="16.5" thickBot="1">
      <c r="A60" s="319"/>
      <c r="B60" s="328" t="s">
        <v>19</v>
      </c>
      <c r="C60" s="329"/>
      <c r="D60" s="330"/>
      <c r="E60" s="329"/>
      <c r="F60" s="331"/>
      <c r="G60" s="332"/>
    </row>
    <row r="61" spans="1:250" s="57" customFormat="1">
      <c r="C61" s="92"/>
      <c r="F61" s="93"/>
      <c r="G61" s="93"/>
      <c r="H61" s="93"/>
    </row>
    <row r="62" spans="1:250" s="17" customFormat="1">
      <c r="C62" s="94"/>
    </row>
    <row r="63" spans="1:250" s="17" customFormat="1">
      <c r="C63" s="94"/>
    </row>
    <row r="64" spans="1:250" s="17" customFormat="1">
      <c r="A64" s="52"/>
      <c r="B64" s="95"/>
      <c r="C64" s="96"/>
      <c r="D64" s="98"/>
      <c r="E64" s="97"/>
      <c r="F64" s="99"/>
      <c r="G64" s="99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1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1"/>
      <c r="EY64" s="51"/>
      <c r="EZ64" s="51"/>
      <c r="FA64" s="51"/>
      <c r="FB64" s="51"/>
      <c r="FC64" s="51"/>
      <c r="FD64" s="51"/>
      <c r="FE64" s="51"/>
      <c r="FF64" s="51"/>
      <c r="FG64" s="51"/>
      <c r="FH64" s="51"/>
      <c r="FI64" s="51"/>
      <c r="FJ64" s="51"/>
      <c r="FK64" s="51"/>
      <c r="FL64" s="51"/>
      <c r="FM64" s="51"/>
      <c r="FN64" s="51"/>
      <c r="FO64" s="51"/>
      <c r="FP64" s="51"/>
      <c r="FQ64" s="51"/>
      <c r="FR64" s="51"/>
      <c r="FS64" s="51"/>
      <c r="FT64" s="51"/>
      <c r="FU64" s="51"/>
      <c r="FV64" s="51"/>
      <c r="FW64" s="51"/>
      <c r="FX64" s="51"/>
      <c r="FY64" s="51"/>
      <c r="FZ64" s="51"/>
      <c r="GA64" s="51"/>
      <c r="GB64" s="51"/>
      <c r="GC64" s="51"/>
      <c r="GD64" s="51"/>
      <c r="GE64" s="51"/>
      <c r="GF64" s="51"/>
      <c r="GG64" s="51"/>
      <c r="GH64" s="51"/>
      <c r="GI64" s="51"/>
      <c r="GJ64" s="51"/>
      <c r="GK64" s="51"/>
      <c r="GL64" s="51"/>
      <c r="GM64" s="51"/>
      <c r="GN64" s="51"/>
      <c r="GO64" s="51"/>
      <c r="GP64" s="51"/>
      <c r="GQ64" s="51"/>
      <c r="GR64" s="51"/>
      <c r="GS64" s="51"/>
      <c r="GT64" s="51"/>
      <c r="GU64" s="51"/>
      <c r="GV64" s="51"/>
      <c r="GW64" s="51"/>
      <c r="GX64" s="51"/>
      <c r="GY64" s="51"/>
      <c r="GZ64" s="51"/>
      <c r="HA64" s="51"/>
      <c r="HB64" s="51"/>
      <c r="HC64" s="51"/>
      <c r="HD64" s="51"/>
      <c r="HE64" s="51"/>
      <c r="HF64" s="51"/>
      <c r="HG64" s="51"/>
      <c r="HH64" s="51"/>
      <c r="HI64" s="51"/>
      <c r="HJ64" s="51"/>
      <c r="HK64" s="51"/>
      <c r="HL64" s="51"/>
      <c r="HM64" s="51"/>
      <c r="HN64" s="51"/>
      <c r="HO64" s="51"/>
      <c r="HP64" s="51"/>
      <c r="HQ64" s="51"/>
      <c r="HR64" s="51"/>
      <c r="HS64" s="51"/>
      <c r="HT64" s="51"/>
      <c r="HU64" s="51"/>
      <c r="HV64" s="51"/>
      <c r="HW64" s="51"/>
      <c r="HX64" s="51"/>
      <c r="HY64" s="51"/>
      <c r="HZ64" s="51"/>
      <c r="IA64" s="51"/>
      <c r="IB64" s="51"/>
      <c r="IC64" s="51"/>
      <c r="ID64" s="51"/>
      <c r="IE64" s="51"/>
      <c r="IF64" s="51"/>
      <c r="IG64" s="51"/>
      <c r="IH64" s="51"/>
      <c r="II64" s="51"/>
      <c r="IJ64" s="51"/>
    </row>
    <row r="65" spans="3:7" s="17" customFormat="1">
      <c r="C65" s="94"/>
    </row>
    <row r="66" spans="3:7" s="17" customFormat="1">
      <c r="C66" s="94"/>
    </row>
    <row r="67" spans="3:7" s="17" customFormat="1">
      <c r="C67" s="94"/>
      <c r="G67" s="100"/>
    </row>
    <row r="68" spans="3:7" s="17" customFormat="1">
      <c r="C68" s="94"/>
    </row>
    <row r="69" spans="3:7" s="17" customFormat="1">
      <c r="C69" s="94"/>
    </row>
    <row r="70" spans="3:7" s="17" customFormat="1">
      <c r="C70" s="94"/>
      <c r="G70" s="19"/>
    </row>
    <row r="71" spans="3:7" s="17" customFormat="1">
      <c r="C71" s="94"/>
    </row>
    <row r="72" spans="3:7" s="17" customFormat="1">
      <c r="C72" s="94"/>
    </row>
    <row r="73" spans="3:7" s="17" customFormat="1">
      <c r="C73" s="94"/>
    </row>
    <row r="74" spans="3:7" s="17" customFormat="1">
      <c r="C74" s="94"/>
    </row>
    <row r="75" spans="3:7" s="17" customFormat="1">
      <c r="C75" s="94"/>
    </row>
    <row r="76" spans="3:7" s="17" customFormat="1">
      <c r="C76" s="94"/>
    </row>
    <row r="77" spans="3:7" s="17" customFormat="1">
      <c r="C77" s="94"/>
    </row>
    <row r="78" spans="3:7" s="17" customFormat="1">
      <c r="C78" s="94"/>
    </row>
    <row r="79" spans="3:7" s="17" customFormat="1">
      <c r="C79" s="94"/>
    </row>
    <row r="80" spans="3:7" s="17" customFormat="1">
      <c r="C80" s="94"/>
    </row>
    <row r="81" spans="3:3" s="17" customFormat="1">
      <c r="C81" s="94"/>
    </row>
    <row r="82" spans="3:3" s="17" customFormat="1">
      <c r="C82" s="94"/>
    </row>
    <row r="83" spans="3:3" s="17" customFormat="1">
      <c r="C83" s="94"/>
    </row>
    <row r="84" spans="3:3" s="17" customFormat="1">
      <c r="C84" s="94"/>
    </row>
    <row r="85" spans="3:3" s="17" customFormat="1">
      <c r="C85" s="94"/>
    </row>
    <row r="86" spans="3:3" s="17" customFormat="1">
      <c r="C86" s="94"/>
    </row>
    <row r="87" spans="3:3" s="17" customFormat="1">
      <c r="C87" s="94"/>
    </row>
    <row r="88" spans="3:3" s="17" customFormat="1">
      <c r="C88" s="94"/>
    </row>
    <row r="89" spans="3:3" s="17" customFormat="1">
      <c r="C89" s="94"/>
    </row>
    <row r="90" spans="3:3" s="17" customFormat="1">
      <c r="C90" s="94"/>
    </row>
    <row r="91" spans="3:3" s="17" customFormat="1">
      <c r="C91" s="94"/>
    </row>
    <row r="92" spans="3:3" s="17" customFormat="1">
      <c r="C92" s="94"/>
    </row>
    <row r="93" spans="3:3" s="17" customFormat="1">
      <c r="C93" s="94"/>
    </row>
    <row r="94" spans="3:3" s="17" customFormat="1">
      <c r="C94" s="94"/>
    </row>
    <row r="95" spans="3:3" s="17" customFormat="1">
      <c r="C95" s="94"/>
    </row>
  </sheetData>
  <mergeCells count="10">
    <mergeCell ref="B1:G1"/>
    <mergeCell ref="A2:G2"/>
    <mergeCell ref="B4:G4"/>
    <mergeCell ref="A5:A6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ignoredErrors>
    <ignoredError sqref="A46:A52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531"/>
  <sheetViews>
    <sheetView tabSelected="1" topLeftCell="A15" workbookViewId="0">
      <selection activeCell="C26" sqref="C26:C28"/>
    </sheetView>
  </sheetViews>
  <sheetFormatPr defaultColWidth="9.1796875" defaultRowHeight="14.5"/>
  <cols>
    <col min="1" max="1" width="3.81640625" style="133" customWidth="1"/>
    <col min="2" max="2" width="43.54296875" style="134" customWidth="1"/>
    <col min="3" max="3" width="8" style="131" customWidth="1"/>
    <col min="4" max="4" width="12.453125" style="135" bestFit="1" customWidth="1"/>
    <col min="5" max="5" width="9.453125" style="135" bestFit="1" customWidth="1"/>
    <col min="6" max="6" width="15.81640625" style="135" bestFit="1" customWidth="1"/>
    <col min="7" max="7" width="15.81640625" style="136" bestFit="1" customWidth="1"/>
    <col min="8" max="8" width="13.81640625" style="119" bestFit="1" customWidth="1"/>
    <col min="9" max="9" width="8.81640625" style="119" customWidth="1"/>
    <col min="10" max="10" width="12.54296875" style="119" bestFit="1" customWidth="1"/>
    <col min="11" max="14" width="8.81640625" style="119" customWidth="1"/>
    <col min="15" max="16384" width="9.1796875" style="119"/>
  </cols>
  <sheetData>
    <row r="1" spans="1:244" customFormat="1" ht="30" customHeight="1">
      <c r="A1" s="143"/>
      <c r="B1" s="411" t="s">
        <v>130</v>
      </c>
      <c r="C1" s="411"/>
      <c r="D1" s="411"/>
      <c r="E1" s="411"/>
      <c r="F1" s="411"/>
      <c r="G1" s="411"/>
    </row>
    <row r="2" spans="1:244">
      <c r="A2" s="117"/>
      <c r="B2" s="118"/>
      <c r="C2" s="118"/>
      <c r="D2" s="118"/>
      <c r="E2" s="118"/>
      <c r="F2" s="118"/>
      <c r="G2" s="118"/>
    </row>
    <row r="3" spans="1:244" ht="15.5">
      <c r="A3" s="414" t="s">
        <v>45</v>
      </c>
      <c r="B3" s="414"/>
      <c r="C3" s="414"/>
      <c r="D3" s="414"/>
      <c r="E3" s="414"/>
      <c r="F3" s="414"/>
      <c r="G3" s="414"/>
    </row>
    <row r="4" spans="1:244" ht="19.5">
      <c r="A4" s="120"/>
      <c r="B4" s="140"/>
      <c r="C4" s="211"/>
      <c r="D4" s="140"/>
      <c r="E4" s="140"/>
      <c r="F4" s="140"/>
      <c r="G4" s="121"/>
    </row>
    <row r="5" spans="1:244" s="17" customFormat="1" ht="34.5" customHeight="1" thickBot="1">
      <c r="A5" s="52"/>
      <c r="B5" s="412" t="s">
        <v>23</v>
      </c>
      <c r="C5" s="412"/>
      <c r="D5" s="412"/>
      <c r="E5" s="412"/>
      <c r="F5" s="412"/>
      <c r="G5" s="412"/>
      <c r="H5" s="51"/>
      <c r="I5" s="51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</row>
    <row r="6" spans="1:244" ht="24" customHeight="1">
      <c r="A6" s="402" t="s">
        <v>26</v>
      </c>
      <c r="B6" s="404" t="s">
        <v>27</v>
      </c>
      <c r="C6" s="404" t="s">
        <v>28</v>
      </c>
      <c r="D6" s="404" t="s">
        <v>37</v>
      </c>
      <c r="E6" s="406" t="s">
        <v>76</v>
      </c>
      <c r="F6" s="404" t="s">
        <v>77</v>
      </c>
      <c r="G6" s="408" t="s">
        <v>78</v>
      </c>
    </row>
    <row r="7" spans="1:244" ht="42.75" customHeight="1" thickBot="1">
      <c r="A7" s="403"/>
      <c r="B7" s="405"/>
      <c r="C7" s="405"/>
      <c r="D7" s="405"/>
      <c r="E7" s="407"/>
      <c r="F7" s="405"/>
      <c r="G7" s="409"/>
    </row>
    <row r="8" spans="1:244" ht="16.5" thickBot="1">
      <c r="A8" s="319">
        <v>1</v>
      </c>
      <c r="B8" s="206">
        <v>2</v>
      </c>
      <c r="C8" s="206">
        <v>3</v>
      </c>
      <c r="D8" s="206">
        <v>4</v>
      </c>
      <c r="E8" s="320">
        <v>5</v>
      </c>
      <c r="F8" s="320">
        <v>6</v>
      </c>
      <c r="G8" s="321">
        <v>7</v>
      </c>
    </row>
    <row r="9" spans="1:244" ht="73.5" customHeight="1">
      <c r="A9" s="251">
        <v>1</v>
      </c>
      <c r="B9" s="252" t="s">
        <v>105</v>
      </c>
      <c r="C9" s="253" t="s">
        <v>6</v>
      </c>
      <c r="D9" s="340">
        <v>1</v>
      </c>
      <c r="E9" s="254"/>
      <c r="F9" s="254"/>
      <c r="G9" s="255"/>
      <c r="H9" s="141"/>
    </row>
    <row r="10" spans="1:244" s="128" customFormat="1" ht="36" customHeight="1">
      <c r="A10" s="248">
        <v>2</v>
      </c>
      <c r="B10" s="208" t="s">
        <v>106</v>
      </c>
      <c r="C10" s="122" t="s">
        <v>6</v>
      </c>
      <c r="D10" s="209">
        <v>1</v>
      </c>
      <c r="E10" s="254"/>
      <c r="F10" s="254"/>
      <c r="G10" s="247"/>
      <c r="H10" s="141"/>
    </row>
    <row r="11" spans="1:244" s="129" customFormat="1" ht="28.5" customHeight="1">
      <c r="A11" s="246">
        <v>3</v>
      </c>
      <c r="B11" s="207" t="s">
        <v>107</v>
      </c>
      <c r="C11" s="127" t="s">
        <v>6</v>
      </c>
      <c r="D11" s="209">
        <v>1</v>
      </c>
      <c r="E11" s="254"/>
      <c r="F11" s="254"/>
      <c r="G11" s="249"/>
      <c r="H11" s="141"/>
    </row>
    <row r="12" spans="1:244" s="129" customFormat="1" ht="24" customHeight="1">
      <c r="A12" s="246">
        <v>3</v>
      </c>
      <c r="B12" s="207" t="s">
        <v>108</v>
      </c>
      <c r="C12" s="127" t="s">
        <v>6</v>
      </c>
      <c r="D12" s="209">
        <v>1</v>
      </c>
      <c r="E12" s="254"/>
      <c r="F12" s="254"/>
      <c r="G12" s="249"/>
      <c r="H12" s="141"/>
    </row>
    <row r="13" spans="1:244" s="126" customFormat="1" ht="23.25" customHeight="1">
      <c r="A13" s="248">
        <v>4</v>
      </c>
      <c r="B13" s="207" t="s">
        <v>109</v>
      </c>
      <c r="C13" s="127" t="s">
        <v>6</v>
      </c>
      <c r="D13" s="209">
        <v>11</v>
      </c>
      <c r="E13" s="254"/>
      <c r="F13" s="254"/>
      <c r="G13" s="247"/>
      <c r="H13" s="141"/>
    </row>
    <row r="14" spans="1:244" s="128" customFormat="1" ht="25.5" customHeight="1">
      <c r="A14" s="248">
        <v>5</v>
      </c>
      <c r="B14" s="166" t="s">
        <v>110</v>
      </c>
      <c r="C14" s="213" t="s">
        <v>6</v>
      </c>
      <c r="D14" s="209">
        <v>11</v>
      </c>
      <c r="E14" s="254"/>
      <c r="F14" s="254"/>
      <c r="G14" s="247"/>
      <c r="H14" s="141"/>
    </row>
    <row r="15" spans="1:244" s="128" customFormat="1" ht="22.5" customHeight="1">
      <c r="A15" s="248">
        <v>6</v>
      </c>
      <c r="B15" s="166" t="s">
        <v>111</v>
      </c>
      <c r="C15" s="213" t="s">
        <v>6</v>
      </c>
      <c r="D15" s="209">
        <v>11</v>
      </c>
      <c r="E15" s="254"/>
      <c r="F15" s="254"/>
      <c r="G15" s="247"/>
      <c r="H15" s="141"/>
    </row>
    <row r="16" spans="1:244" ht="21.75" customHeight="1">
      <c r="A16" s="248">
        <v>7</v>
      </c>
      <c r="B16" s="216" t="s">
        <v>83</v>
      </c>
      <c r="C16" s="127" t="s">
        <v>7</v>
      </c>
      <c r="D16" s="209">
        <v>500</v>
      </c>
      <c r="E16" s="254"/>
      <c r="F16" s="254"/>
      <c r="G16" s="249"/>
      <c r="H16" s="141"/>
    </row>
    <row r="17" spans="1:250" s="56" customFormat="1" ht="32">
      <c r="A17" s="63">
        <v>8</v>
      </c>
      <c r="B17" s="193" t="s">
        <v>84</v>
      </c>
      <c r="C17" s="212" t="s">
        <v>7</v>
      </c>
      <c r="D17" s="167">
        <v>250</v>
      </c>
      <c r="E17" s="254"/>
      <c r="F17" s="254"/>
      <c r="G17" s="61"/>
      <c r="H17" s="67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  <c r="IE17" s="64"/>
      <c r="IF17" s="64"/>
      <c r="IG17" s="64"/>
      <c r="IH17" s="64"/>
      <c r="II17" s="64"/>
      <c r="IJ17" s="64"/>
      <c r="IK17" s="64"/>
      <c r="IL17" s="64"/>
      <c r="IM17" s="64"/>
      <c r="IN17" s="64"/>
      <c r="IO17" s="64"/>
      <c r="IP17" s="64"/>
    </row>
    <row r="18" spans="1:250" s="56" customFormat="1" ht="16">
      <c r="A18" s="63">
        <v>9</v>
      </c>
      <c r="B18" s="193" t="s">
        <v>112</v>
      </c>
      <c r="C18" s="212" t="s">
        <v>7</v>
      </c>
      <c r="D18" s="167">
        <v>50</v>
      </c>
      <c r="E18" s="254"/>
      <c r="F18" s="254"/>
      <c r="G18" s="61"/>
      <c r="H18" s="67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  <c r="IJ18" s="64"/>
      <c r="IK18" s="64"/>
      <c r="IL18" s="64"/>
      <c r="IM18" s="64"/>
      <c r="IN18" s="64"/>
      <c r="IO18" s="64"/>
      <c r="IP18" s="64"/>
    </row>
    <row r="19" spans="1:250" s="56" customFormat="1" ht="46.5" customHeight="1">
      <c r="A19" s="63">
        <v>10</v>
      </c>
      <c r="B19" s="73" t="s">
        <v>113</v>
      </c>
      <c r="C19" s="54" t="s">
        <v>6</v>
      </c>
      <c r="D19" s="55">
        <v>50</v>
      </c>
      <c r="E19" s="254"/>
      <c r="F19" s="254"/>
      <c r="G19" s="61"/>
      <c r="H19" s="67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</row>
    <row r="20" spans="1:250" s="108" customFormat="1" ht="66.75" customHeight="1">
      <c r="A20" s="102" t="s">
        <v>118</v>
      </c>
      <c r="B20" s="166" t="s">
        <v>114</v>
      </c>
      <c r="C20" s="103" t="s">
        <v>7</v>
      </c>
      <c r="D20" s="217">
        <v>24</v>
      </c>
      <c r="E20" s="254"/>
      <c r="F20" s="254"/>
      <c r="G20" s="104"/>
      <c r="H20" s="105"/>
      <c r="I20" s="106"/>
      <c r="J20" s="106"/>
      <c r="K20" s="106"/>
      <c r="L20" s="106"/>
      <c r="M20" s="106"/>
      <c r="N20" s="106"/>
      <c r="O20" s="106"/>
      <c r="P20" s="106"/>
      <c r="Q20" s="106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7"/>
      <c r="CG20" s="107"/>
      <c r="CH20" s="107"/>
      <c r="CI20" s="107"/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7"/>
      <c r="CW20" s="107"/>
      <c r="CX20" s="107"/>
      <c r="CY20" s="107"/>
      <c r="CZ20" s="107"/>
      <c r="DA20" s="107"/>
      <c r="DB20" s="107"/>
      <c r="DC20" s="107"/>
      <c r="DD20" s="107"/>
      <c r="DE20" s="107"/>
      <c r="DF20" s="107"/>
      <c r="DG20" s="107"/>
      <c r="DH20" s="107"/>
      <c r="DI20" s="107"/>
      <c r="DJ20" s="107"/>
      <c r="DK20" s="107"/>
      <c r="DL20" s="107"/>
      <c r="DM20" s="107"/>
      <c r="DN20" s="107"/>
      <c r="DO20" s="107"/>
      <c r="DP20" s="107"/>
      <c r="DQ20" s="107"/>
      <c r="DR20" s="107"/>
      <c r="DS20" s="107"/>
      <c r="DT20" s="107"/>
      <c r="DU20" s="107"/>
      <c r="DV20" s="107"/>
      <c r="DW20" s="107"/>
      <c r="DX20" s="107"/>
      <c r="DY20" s="107"/>
      <c r="DZ20" s="107"/>
      <c r="EA20" s="107"/>
      <c r="EB20" s="107"/>
      <c r="EC20" s="107"/>
      <c r="ED20" s="107"/>
      <c r="EE20" s="107"/>
      <c r="EF20" s="107"/>
      <c r="EG20" s="107"/>
      <c r="EH20" s="107"/>
      <c r="EI20" s="107"/>
      <c r="EJ20" s="107"/>
      <c r="EK20" s="107"/>
      <c r="EL20" s="107"/>
      <c r="EM20" s="107"/>
      <c r="EN20" s="107"/>
      <c r="EO20" s="107"/>
      <c r="EP20" s="107"/>
      <c r="EQ20" s="107"/>
      <c r="ER20" s="107"/>
      <c r="ES20" s="107"/>
      <c r="ET20" s="107"/>
      <c r="EU20" s="107"/>
      <c r="EV20" s="107"/>
      <c r="EW20" s="107"/>
      <c r="EX20" s="107"/>
      <c r="EY20" s="107"/>
      <c r="EZ20" s="107"/>
      <c r="FA20" s="107"/>
      <c r="FB20" s="107"/>
      <c r="FC20" s="107"/>
      <c r="FD20" s="107"/>
      <c r="FE20" s="107"/>
      <c r="FF20" s="107"/>
      <c r="FG20" s="107"/>
      <c r="FH20" s="107"/>
      <c r="FI20" s="107"/>
      <c r="FJ20" s="107"/>
      <c r="FK20" s="107"/>
      <c r="FL20" s="107"/>
      <c r="FM20" s="107"/>
      <c r="FN20" s="107"/>
      <c r="FO20" s="107"/>
      <c r="FP20" s="107"/>
      <c r="FQ20" s="107"/>
      <c r="FR20" s="107"/>
      <c r="FS20" s="107"/>
      <c r="FT20" s="107"/>
      <c r="FU20" s="107"/>
      <c r="FV20" s="107"/>
      <c r="FW20" s="107"/>
      <c r="FX20" s="107"/>
      <c r="FY20" s="107"/>
      <c r="FZ20" s="107"/>
      <c r="GA20" s="107"/>
      <c r="GB20" s="107"/>
      <c r="GC20" s="107"/>
      <c r="GD20" s="107"/>
      <c r="GE20" s="107"/>
      <c r="GF20" s="107"/>
      <c r="GG20" s="107"/>
      <c r="GH20" s="107"/>
      <c r="GI20" s="107"/>
      <c r="GJ20" s="107"/>
      <c r="GK20" s="107"/>
      <c r="GL20" s="107"/>
      <c r="GM20" s="107"/>
      <c r="GN20" s="107"/>
      <c r="GO20" s="107"/>
      <c r="GP20" s="107"/>
      <c r="GQ20" s="107"/>
      <c r="GR20" s="107"/>
      <c r="GS20" s="107"/>
      <c r="GT20" s="107"/>
      <c r="GU20" s="107"/>
      <c r="GV20" s="107"/>
      <c r="GW20" s="107"/>
      <c r="GX20" s="107"/>
      <c r="GY20" s="107"/>
      <c r="GZ20" s="107"/>
      <c r="HA20" s="107"/>
      <c r="HB20" s="107"/>
      <c r="HC20" s="107"/>
      <c r="HD20" s="107"/>
      <c r="HE20" s="107"/>
      <c r="HF20" s="107"/>
      <c r="HG20" s="107"/>
      <c r="HH20" s="107"/>
      <c r="HI20" s="107"/>
      <c r="HJ20" s="107"/>
      <c r="HK20" s="107"/>
      <c r="HL20" s="107"/>
      <c r="HM20" s="107"/>
      <c r="HN20" s="107"/>
      <c r="HO20" s="107"/>
      <c r="HP20" s="107"/>
      <c r="HQ20" s="107"/>
      <c r="HR20" s="107"/>
      <c r="HS20" s="107"/>
      <c r="HT20" s="107"/>
      <c r="HU20" s="107"/>
      <c r="HV20" s="107"/>
      <c r="HW20" s="107"/>
      <c r="HX20" s="107"/>
      <c r="HY20" s="107"/>
      <c r="HZ20" s="107"/>
      <c r="IA20" s="107"/>
      <c r="IB20" s="107"/>
      <c r="IC20" s="107"/>
      <c r="ID20" s="107"/>
      <c r="IE20" s="107"/>
      <c r="IF20" s="107"/>
      <c r="IG20" s="107"/>
      <c r="IH20" s="107"/>
      <c r="II20" s="107"/>
      <c r="IJ20" s="107"/>
      <c r="IK20" s="107"/>
    </row>
    <row r="21" spans="1:250" ht="35.25" customHeight="1">
      <c r="A21" s="246">
        <v>12</v>
      </c>
      <c r="B21" s="210" t="s">
        <v>115</v>
      </c>
      <c r="C21" s="127" t="s">
        <v>6</v>
      </c>
      <c r="D21" s="209">
        <v>1</v>
      </c>
      <c r="E21" s="254"/>
      <c r="F21" s="254"/>
      <c r="G21" s="247"/>
      <c r="H21" s="141"/>
    </row>
    <row r="22" spans="1:250" s="56" customFormat="1" ht="36" customHeight="1">
      <c r="A22" s="63">
        <v>13</v>
      </c>
      <c r="B22" s="222" t="s">
        <v>116</v>
      </c>
      <c r="C22" s="10" t="s">
        <v>7</v>
      </c>
      <c r="D22" s="167">
        <v>50</v>
      </c>
      <c r="E22" s="254"/>
      <c r="F22" s="254"/>
      <c r="G22" s="218"/>
      <c r="H22" s="59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4"/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64"/>
      <c r="IA22" s="64"/>
      <c r="IB22" s="64"/>
      <c r="IC22" s="64"/>
      <c r="ID22" s="64"/>
      <c r="IE22" s="64"/>
      <c r="IF22" s="64"/>
      <c r="IG22" s="64"/>
      <c r="IH22" s="64"/>
      <c r="II22" s="64"/>
      <c r="IJ22" s="64"/>
    </row>
    <row r="23" spans="1:250" s="56" customFormat="1" ht="32">
      <c r="A23" s="60">
        <v>14</v>
      </c>
      <c r="B23" s="221" t="s">
        <v>117</v>
      </c>
      <c r="C23" s="219" t="s">
        <v>7</v>
      </c>
      <c r="D23" s="220">
        <v>50</v>
      </c>
      <c r="E23" s="254"/>
      <c r="F23" s="254"/>
      <c r="G23" s="250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64"/>
      <c r="FG23" s="64"/>
      <c r="FH23" s="64"/>
      <c r="FI23" s="64"/>
      <c r="FJ23" s="64"/>
      <c r="FK23" s="64"/>
      <c r="FL23" s="64"/>
      <c r="FM23" s="64"/>
      <c r="FN23" s="64"/>
      <c r="FO23" s="64"/>
      <c r="FP23" s="64"/>
      <c r="FQ23" s="64"/>
      <c r="FR23" s="64"/>
      <c r="FS23" s="64"/>
      <c r="FT23" s="64"/>
      <c r="FU23" s="64"/>
      <c r="FV23" s="64"/>
      <c r="FW23" s="64"/>
      <c r="FX23" s="64"/>
      <c r="FY23" s="64"/>
      <c r="FZ23" s="64"/>
      <c r="GA23" s="64"/>
      <c r="GB23" s="64"/>
      <c r="GC23" s="64"/>
      <c r="GD23" s="64"/>
      <c r="GE23" s="64"/>
      <c r="GF23" s="64"/>
      <c r="GG23" s="64"/>
      <c r="GH23" s="64"/>
      <c r="GI23" s="64"/>
      <c r="GJ23" s="64"/>
      <c r="GK23" s="64"/>
      <c r="GL23" s="64"/>
      <c r="GM23" s="64"/>
      <c r="GN23" s="64"/>
      <c r="GO23" s="64"/>
      <c r="GP23" s="64"/>
      <c r="GQ23" s="64"/>
      <c r="GR23" s="64"/>
      <c r="GS23" s="64"/>
      <c r="GT23" s="64"/>
      <c r="GU23" s="64"/>
      <c r="GV23" s="64"/>
      <c r="GW23" s="64"/>
      <c r="GX23" s="64"/>
      <c r="GY23" s="64"/>
      <c r="GZ23" s="64"/>
      <c r="HA23" s="64"/>
      <c r="HB23" s="64"/>
      <c r="HC23" s="64"/>
      <c r="HD23" s="64"/>
      <c r="HE23" s="64"/>
      <c r="HF23" s="64"/>
      <c r="HG23" s="64"/>
      <c r="HH23" s="64"/>
      <c r="HI23" s="64"/>
      <c r="HJ23" s="64"/>
      <c r="HK23" s="64"/>
      <c r="HL23" s="64"/>
      <c r="HM23" s="64"/>
      <c r="HN23" s="64"/>
      <c r="HO23" s="64"/>
      <c r="HP23" s="64"/>
      <c r="HQ23" s="64"/>
      <c r="HR23" s="64"/>
      <c r="HS23" s="64"/>
      <c r="HT23" s="64"/>
      <c r="HU23" s="64"/>
      <c r="HV23" s="64"/>
      <c r="HW23" s="64"/>
      <c r="HX23" s="64"/>
      <c r="HY23" s="64"/>
      <c r="HZ23" s="64"/>
      <c r="IA23" s="64"/>
      <c r="IB23" s="64"/>
      <c r="IC23" s="64"/>
      <c r="ID23" s="64"/>
      <c r="IE23" s="64"/>
      <c r="IF23" s="64"/>
      <c r="IG23" s="64"/>
      <c r="IH23" s="64"/>
      <c r="II23" s="64"/>
      <c r="IJ23" s="64"/>
      <c r="IK23" s="64"/>
      <c r="IL23" s="64"/>
      <c r="IM23" s="64"/>
      <c r="IN23" s="64"/>
      <c r="IO23" s="64"/>
      <c r="IP23" s="64"/>
    </row>
    <row r="24" spans="1:250" s="56" customFormat="1" ht="16.5" thickBot="1">
      <c r="A24" s="60">
        <v>15</v>
      </c>
      <c r="B24" s="355" t="s">
        <v>151</v>
      </c>
      <c r="C24" s="219" t="s">
        <v>6</v>
      </c>
      <c r="D24" s="220">
        <v>1</v>
      </c>
      <c r="E24" s="254"/>
      <c r="F24" s="254"/>
      <c r="G24" s="250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64"/>
      <c r="FE24" s="64"/>
      <c r="FF24" s="64"/>
      <c r="FG24" s="64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4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4"/>
      <c r="GO24" s="64"/>
      <c r="GP24" s="64"/>
      <c r="GQ24" s="64"/>
      <c r="GR24" s="64"/>
      <c r="GS24" s="64"/>
      <c r="GT24" s="64"/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64"/>
      <c r="HG24" s="64"/>
      <c r="HH24" s="64"/>
      <c r="HI24" s="64"/>
      <c r="HJ24" s="64"/>
      <c r="HK24" s="64"/>
      <c r="HL24" s="64"/>
      <c r="HM24" s="64"/>
      <c r="HN24" s="64"/>
      <c r="HO24" s="64"/>
      <c r="HP24" s="64"/>
      <c r="HQ24" s="64"/>
      <c r="HR24" s="64"/>
      <c r="HS24" s="64"/>
      <c r="HT24" s="64"/>
      <c r="HU24" s="64"/>
      <c r="HV24" s="64"/>
      <c r="HW24" s="64"/>
      <c r="HX24" s="64"/>
      <c r="HY24" s="64"/>
      <c r="HZ24" s="64"/>
      <c r="IA24" s="64"/>
      <c r="IB24" s="64"/>
      <c r="IC24" s="64"/>
      <c r="ID24" s="64"/>
      <c r="IE24" s="64"/>
      <c r="IF24" s="64"/>
      <c r="IG24" s="64"/>
      <c r="IH24" s="64"/>
      <c r="II24" s="64"/>
      <c r="IJ24" s="64"/>
      <c r="IK24" s="64"/>
      <c r="IL24" s="64"/>
      <c r="IM24" s="64"/>
      <c r="IN24" s="64"/>
      <c r="IO24" s="64"/>
      <c r="IP24" s="64"/>
    </row>
    <row r="25" spans="1:250" s="58" customFormat="1" ht="20.25" customHeight="1" thickBot="1">
      <c r="A25" s="79"/>
      <c r="B25" s="194" t="s">
        <v>1</v>
      </c>
      <c r="C25" s="214"/>
      <c r="D25" s="81"/>
      <c r="E25" s="81"/>
      <c r="F25" s="82"/>
      <c r="G25" s="88"/>
      <c r="H25" s="259"/>
      <c r="I25" s="57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64"/>
      <c r="FU25" s="64"/>
      <c r="FV25" s="64"/>
      <c r="FW25" s="64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64"/>
      <c r="GK25" s="64"/>
      <c r="GL25" s="64"/>
      <c r="GM25" s="64"/>
      <c r="GN25" s="64"/>
      <c r="GO25" s="64"/>
      <c r="GP25" s="64"/>
      <c r="GQ25" s="64"/>
      <c r="GR25" s="64"/>
      <c r="GS25" s="64"/>
      <c r="GT25" s="64"/>
      <c r="GU25" s="64"/>
      <c r="GV25" s="64"/>
      <c r="GW25" s="64"/>
      <c r="GX25" s="64"/>
      <c r="GY25" s="64"/>
      <c r="GZ25" s="64"/>
      <c r="HA25" s="64"/>
      <c r="HB25" s="64"/>
      <c r="HC25" s="64"/>
      <c r="HD25" s="64"/>
      <c r="HE25" s="64"/>
      <c r="HF25" s="64"/>
      <c r="HG25" s="64"/>
      <c r="HH25" s="64"/>
      <c r="HI25" s="64"/>
      <c r="HJ25" s="64"/>
      <c r="HK25" s="64"/>
      <c r="HL25" s="64"/>
      <c r="HM25" s="64"/>
      <c r="HN25" s="64"/>
      <c r="HO25" s="64"/>
      <c r="HP25" s="64"/>
      <c r="HQ25" s="64"/>
      <c r="HR25" s="64"/>
      <c r="HS25" s="64"/>
      <c r="HT25" s="64"/>
      <c r="HU25" s="64"/>
      <c r="HV25" s="64"/>
      <c r="HW25" s="64"/>
      <c r="HX25" s="64"/>
      <c r="HY25" s="64"/>
      <c r="HZ25" s="64"/>
      <c r="IA25" s="64"/>
      <c r="IB25" s="64"/>
      <c r="IC25" s="64"/>
      <c r="ID25" s="64"/>
      <c r="IE25" s="64"/>
      <c r="IF25" s="64"/>
      <c r="IG25" s="64"/>
      <c r="IH25" s="64"/>
      <c r="II25" s="64"/>
      <c r="IJ25" s="64"/>
    </row>
    <row r="26" spans="1:250" s="58" customFormat="1" ht="16.5" thickBot="1">
      <c r="A26" s="83"/>
      <c r="B26" s="195" t="s">
        <v>30</v>
      </c>
      <c r="C26" s="84"/>
      <c r="D26" s="62"/>
      <c r="E26" s="62"/>
      <c r="F26" s="62"/>
      <c r="G26" s="85"/>
      <c r="H26" s="51"/>
      <c r="I26" s="51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</row>
    <row r="27" spans="1:250" s="58" customFormat="1" ht="16.5" thickBot="1">
      <c r="A27" s="86"/>
      <c r="B27" s="194" t="s">
        <v>1</v>
      </c>
      <c r="C27" s="90"/>
      <c r="D27" s="81"/>
      <c r="E27" s="81"/>
      <c r="F27" s="82"/>
      <c r="G27" s="88"/>
      <c r="H27" s="51"/>
      <c r="I27" s="51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</row>
    <row r="28" spans="1:250" s="58" customFormat="1" ht="16.5" thickBot="1">
      <c r="A28" s="83"/>
      <c r="B28" s="195" t="s">
        <v>29</v>
      </c>
      <c r="C28" s="84"/>
      <c r="D28" s="62"/>
      <c r="E28" s="62"/>
      <c r="F28" s="62"/>
      <c r="G28" s="85"/>
      <c r="H28" s="51"/>
      <c r="I28" s="1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</row>
    <row r="29" spans="1:250" s="56" customFormat="1" ht="16.5" thickBot="1">
      <c r="A29" s="89"/>
      <c r="B29" s="196" t="s">
        <v>46</v>
      </c>
      <c r="C29" s="91"/>
      <c r="D29" s="81"/>
      <c r="E29" s="81"/>
      <c r="F29" s="82"/>
      <c r="G29" s="88"/>
      <c r="H29" s="51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</row>
    <row r="30" spans="1:250" customFormat="1" ht="16.5" thickBot="1">
      <c r="A30" s="318"/>
      <c r="B30" s="322" t="s">
        <v>18</v>
      </c>
      <c r="C30" s="323">
        <v>0.18</v>
      </c>
      <c r="D30" s="324"/>
      <c r="E30" s="325"/>
      <c r="F30" s="326"/>
      <c r="G30" s="327"/>
    </row>
    <row r="31" spans="1:250" customFormat="1" ht="16.5" thickBot="1">
      <c r="A31" s="319"/>
      <c r="B31" s="328" t="s">
        <v>19</v>
      </c>
      <c r="C31" s="329"/>
      <c r="D31" s="330"/>
      <c r="E31" s="329"/>
      <c r="F31" s="331"/>
      <c r="G31" s="332"/>
    </row>
    <row r="32" spans="1:250">
      <c r="A32" s="130"/>
      <c r="B32" s="131"/>
      <c r="D32" s="131"/>
      <c r="E32" s="131"/>
      <c r="F32" s="131"/>
      <c r="G32" s="121"/>
    </row>
    <row r="33" spans="1:7">
      <c r="A33" s="130"/>
      <c r="B33" s="131"/>
      <c r="D33" s="131"/>
      <c r="E33" s="131"/>
      <c r="F33" s="131"/>
      <c r="G33" s="121"/>
    </row>
    <row r="34" spans="1:7">
      <c r="A34" s="130"/>
      <c r="B34" s="131"/>
      <c r="D34" s="131"/>
      <c r="E34" s="131"/>
      <c r="F34" s="131"/>
      <c r="G34" s="121"/>
    </row>
    <row r="35" spans="1:7">
      <c r="A35" s="130"/>
      <c r="B35" s="131"/>
      <c r="D35" s="131"/>
      <c r="E35" s="131"/>
      <c r="F35" s="131"/>
      <c r="G35" s="121"/>
    </row>
    <row r="36" spans="1:7">
      <c r="A36" s="130"/>
      <c r="B36" s="131"/>
      <c r="D36" s="131"/>
      <c r="E36" s="131"/>
      <c r="F36" s="131"/>
      <c r="G36" s="121"/>
    </row>
    <row r="37" spans="1:7">
      <c r="A37" s="130"/>
      <c r="B37" s="131"/>
      <c r="D37" s="131"/>
      <c r="E37" s="131"/>
      <c r="F37" s="131"/>
      <c r="G37" s="121"/>
    </row>
    <row r="38" spans="1:7">
      <c r="A38" s="130"/>
      <c r="B38" s="131"/>
      <c r="D38" s="131"/>
      <c r="E38" s="131"/>
      <c r="F38" s="131"/>
      <c r="G38" s="121"/>
    </row>
    <row r="39" spans="1:7">
      <c r="A39" s="130"/>
      <c r="B39" s="131"/>
      <c r="D39" s="131"/>
      <c r="E39" s="131"/>
      <c r="F39" s="131"/>
      <c r="G39" s="121"/>
    </row>
    <row r="40" spans="1:7">
      <c r="A40" s="130"/>
      <c r="B40" s="131"/>
      <c r="D40" s="131"/>
      <c r="E40" s="131"/>
      <c r="F40" s="131"/>
      <c r="G40" s="121"/>
    </row>
    <row r="41" spans="1:7">
      <c r="A41" s="130"/>
      <c r="B41" s="131"/>
      <c r="D41" s="131"/>
      <c r="E41" s="131"/>
      <c r="F41" s="131"/>
      <c r="G41" s="121"/>
    </row>
    <row r="42" spans="1:7">
      <c r="A42" s="130"/>
      <c r="B42" s="131"/>
      <c r="D42" s="131"/>
      <c r="E42" s="131"/>
      <c r="F42" s="131"/>
      <c r="G42" s="121"/>
    </row>
    <row r="43" spans="1:7">
      <c r="A43" s="130"/>
      <c r="B43" s="131"/>
      <c r="D43" s="131"/>
      <c r="E43" s="131"/>
      <c r="F43" s="131"/>
      <c r="G43" s="121"/>
    </row>
    <row r="44" spans="1:7">
      <c r="A44" s="130"/>
      <c r="B44" s="131"/>
      <c r="D44" s="131"/>
      <c r="E44" s="131"/>
      <c r="F44" s="131"/>
      <c r="G44" s="121"/>
    </row>
    <row r="45" spans="1:7">
      <c r="A45" s="130"/>
      <c r="B45" s="131"/>
      <c r="D45" s="131"/>
      <c r="E45" s="131"/>
      <c r="F45" s="131"/>
      <c r="G45" s="121"/>
    </row>
    <row r="46" spans="1:7">
      <c r="A46" s="130"/>
      <c r="B46" s="131"/>
      <c r="D46" s="131"/>
      <c r="E46" s="131"/>
      <c r="F46" s="131"/>
      <c r="G46" s="121"/>
    </row>
    <row r="47" spans="1:7">
      <c r="A47" s="130"/>
      <c r="B47" s="131"/>
      <c r="D47" s="131"/>
      <c r="E47" s="131"/>
      <c r="F47" s="131"/>
      <c r="G47" s="121"/>
    </row>
    <row r="48" spans="1:7">
      <c r="A48" s="130"/>
      <c r="B48" s="131"/>
      <c r="D48" s="131"/>
      <c r="E48" s="131"/>
      <c r="F48" s="131"/>
      <c r="G48" s="121"/>
    </row>
    <row r="49" spans="1:7">
      <c r="A49" s="130"/>
      <c r="B49" s="131"/>
      <c r="D49" s="131"/>
      <c r="E49" s="131"/>
      <c r="F49" s="131"/>
      <c r="G49" s="121"/>
    </row>
    <row r="50" spans="1:7">
      <c r="A50" s="130"/>
      <c r="B50" s="131"/>
      <c r="D50" s="131"/>
      <c r="E50" s="131"/>
      <c r="F50" s="131"/>
      <c r="G50" s="121"/>
    </row>
    <row r="51" spans="1:7">
      <c r="A51" s="130"/>
      <c r="B51" s="131"/>
      <c r="D51" s="131"/>
      <c r="E51" s="131"/>
      <c r="F51" s="131"/>
      <c r="G51" s="121"/>
    </row>
    <row r="52" spans="1:7">
      <c r="A52" s="130"/>
      <c r="B52" s="131"/>
      <c r="D52" s="131"/>
      <c r="E52" s="131"/>
      <c r="F52" s="131"/>
      <c r="G52" s="121"/>
    </row>
    <row r="53" spans="1:7">
      <c r="A53" s="130"/>
      <c r="B53" s="131"/>
      <c r="D53" s="131"/>
      <c r="E53" s="131"/>
      <c r="F53" s="131"/>
      <c r="G53" s="121"/>
    </row>
    <row r="54" spans="1:7">
      <c r="A54" s="130"/>
      <c r="B54" s="131"/>
      <c r="D54" s="131"/>
      <c r="E54" s="131"/>
      <c r="F54" s="131"/>
      <c r="G54" s="121"/>
    </row>
    <row r="55" spans="1:7">
      <c r="A55" s="130"/>
      <c r="B55" s="131"/>
      <c r="D55" s="131"/>
      <c r="E55" s="131"/>
      <c r="F55" s="131"/>
      <c r="G55" s="121"/>
    </row>
    <row r="56" spans="1:7">
      <c r="A56" s="130"/>
      <c r="B56" s="131"/>
      <c r="D56" s="131"/>
      <c r="E56" s="131"/>
      <c r="F56" s="131"/>
      <c r="G56" s="121"/>
    </row>
    <row r="57" spans="1:7">
      <c r="A57" s="130"/>
      <c r="B57" s="131"/>
      <c r="D57" s="131"/>
      <c r="E57" s="131"/>
      <c r="F57" s="131"/>
      <c r="G57" s="121"/>
    </row>
    <row r="58" spans="1:7">
      <c r="A58" s="130"/>
      <c r="B58" s="131"/>
      <c r="D58" s="131"/>
      <c r="E58" s="131"/>
      <c r="F58" s="131"/>
      <c r="G58" s="121"/>
    </row>
    <row r="59" spans="1:7">
      <c r="A59" s="130"/>
      <c r="B59" s="131"/>
      <c r="D59" s="131"/>
      <c r="E59" s="131"/>
      <c r="F59" s="131"/>
      <c r="G59" s="121"/>
    </row>
    <row r="60" spans="1:7">
      <c r="A60" s="130"/>
      <c r="B60" s="131"/>
      <c r="D60" s="131"/>
      <c r="E60" s="131"/>
      <c r="F60" s="131"/>
      <c r="G60" s="121"/>
    </row>
    <row r="61" spans="1:7">
      <c r="A61" s="130"/>
      <c r="B61" s="131"/>
      <c r="D61" s="131"/>
      <c r="E61" s="131"/>
      <c r="F61" s="131"/>
      <c r="G61" s="121"/>
    </row>
    <row r="62" spans="1:7">
      <c r="A62" s="130"/>
      <c r="B62" s="131"/>
      <c r="D62" s="131"/>
      <c r="E62" s="131"/>
      <c r="F62" s="131"/>
      <c r="G62" s="121"/>
    </row>
    <row r="63" spans="1:7">
      <c r="A63" s="130"/>
      <c r="B63" s="131"/>
      <c r="D63" s="131"/>
      <c r="E63" s="131"/>
      <c r="F63" s="131"/>
      <c r="G63" s="121"/>
    </row>
    <row r="64" spans="1:7">
      <c r="A64" s="130"/>
      <c r="B64" s="131"/>
      <c r="D64" s="131"/>
      <c r="E64" s="131"/>
      <c r="F64" s="131"/>
      <c r="G64" s="121"/>
    </row>
    <row r="65" spans="1:7">
      <c r="A65" s="130"/>
      <c r="B65" s="131"/>
      <c r="D65" s="131"/>
      <c r="E65" s="131"/>
      <c r="F65" s="131"/>
      <c r="G65" s="121"/>
    </row>
    <row r="66" spans="1:7">
      <c r="A66" s="130"/>
      <c r="B66" s="131"/>
      <c r="D66" s="131"/>
      <c r="E66" s="131"/>
      <c r="F66" s="131"/>
      <c r="G66" s="121"/>
    </row>
    <row r="67" spans="1:7">
      <c r="A67" s="130"/>
      <c r="B67" s="131"/>
      <c r="D67" s="131"/>
      <c r="E67" s="131"/>
      <c r="F67" s="131"/>
      <c r="G67" s="121"/>
    </row>
    <row r="68" spans="1:7">
      <c r="A68" s="130"/>
      <c r="B68" s="131"/>
      <c r="D68" s="131"/>
      <c r="E68" s="131"/>
      <c r="F68" s="131"/>
      <c r="G68" s="121"/>
    </row>
    <row r="69" spans="1:7">
      <c r="A69" s="130"/>
      <c r="B69" s="131"/>
      <c r="D69" s="131"/>
      <c r="E69" s="131"/>
      <c r="F69" s="131"/>
      <c r="G69" s="121"/>
    </row>
    <row r="70" spans="1:7">
      <c r="A70" s="130"/>
      <c r="B70" s="131"/>
      <c r="D70" s="131"/>
      <c r="E70" s="131"/>
      <c r="F70" s="131"/>
      <c r="G70" s="121"/>
    </row>
    <row r="71" spans="1:7">
      <c r="A71" s="130"/>
      <c r="B71" s="131"/>
      <c r="D71" s="131"/>
      <c r="E71" s="131"/>
      <c r="F71" s="131"/>
      <c r="G71" s="121"/>
    </row>
    <row r="72" spans="1:7">
      <c r="A72" s="130"/>
      <c r="B72" s="131"/>
      <c r="D72" s="131"/>
      <c r="E72" s="131"/>
      <c r="F72" s="131"/>
      <c r="G72" s="121"/>
    </row>
    <row r="73" spans="1:7">
      <c r="A73" s="130"/>
      <c r="B73" s="131"/>
      <c r="D73" s="131"/>
      <c r="E73" s="131"/>
      <c r="F73" s="131"/>
      <c r="G73" s="121"/>
    </row>
    <row r="74" spans="1:7">
      <c r="A74" s="130"/>
      <c r="B74" s="131"/>
      <c r="D74" s="131"/>
      <c r="E74" s="131"/>
      <c r="F74" s="131"/>
      <c r="G74" s="121"/>
    </row>
    <row r="75" spans="1:7">
      <c r="A75" s="130"/>
      <c r="B75" s="131"/>
      <c r="D75" s="131"/>
      <c r="E75" s="131"/>
      <c r="F75" s="131"/>
      <c r="G75" s="121"/>
    </row>
    <row r="76" spans="1:7">
      <c r="A76" s="130"/>
      <c r="B76" s="131"/>
      <c r="D76" s="131"/>
      <c r="E76" s="131"/>
      <c r="F76" s="131"/>
      <c r="G76" s="121"/>
    </row>
    <row r="77" spans="1:7">
      <c r="A77" s="130"/>
      <c r="B77" s="131"/>
      <c r="D77" s="131"/>
      <c r="E77" s="131"/>
      <c r="F77" s="131"/>
      <c r="G77" s="121"/>
    </row>
    <row r="78" spans="1:7">
      <c r="A78" s="130"/>
      <c r="B78" s="131"/>
      <c r="D78" s="131"/>
      <c r="E78" s="131"/>
      <c r="F78" s="131"/>
      <c r="G78" s="121"/>
    </row>
    <row r="79" spans="1:7">
      <c r="A79" s="130"/>
      <c r="B79" s="131"/>
      <c r="D79" s="131"/>
      <c r="E79" s="131"/>
      <c r="F79" s="131"/>
      <c r="G79" s="121"/>
    </row>
    <row r="80" spans="1:7">
      <c r="A80" s="130"/>
      <c r="B80" s="131"/>
      <c r="D80" s="131"/>
      <c r="E80" s="131"/>
      <c r="F80" s="131"/>
      <c r="G80" s="121"/>
    </row>
    <row r="81" spans="1:7">
      <c r="A81" s="130"/>
      <c r="B81" s="131"/>
      <c r="D81" s="131"/>
      <c r="E81" s="131"/>
      <c r="F81" s="131"/>
      <c r="G81" s="121"/>
    </row>
    <row r="82" spans="1:7">
      <c r="A82" s="130"/>
      <c r="B82" s="131"/>
      <c r="D82" s="131"/>
      <c r="E82" s="131"/>
      <c r="F82" s="131"/>
      <c r="G82" s="121"/>
    </row>
    <row r="83" spans="1:7">
      <c r="A83" s="130"/>
      <c r="B83" s="131"/>
      <c r="D83" s="131"/>
      <c r="E83" s="131"/>
      <c r="F83" s="131"/>
      <c r="G83" s="121"/>
    </row>
    <row r="84" spans="1:7">
      <c r="A84" s="130"/>
      <c r="B84" s="131"/>
      <c r="D84" s="131"/>
      <c r="E84" s="131"/>
      <c r="F84" s="131"/>
      <c r="G84" s="121"/>
    </row>
    <row r="85" spans="1:7">
      <c r="A85" s="130"/>
      <c r="B85" s="131"/>
      <c r="D85" s="131"/>
      <c r="E85" s="131"/>
      <c r="F85" s="131"/>
      <c r="G85" s="121"/>
    </row>
    <row r="86" spans="1:7">
      <c r="A86" s="130"/>
      <c r="B86" s="131"/>
      <c r="D86" s="131"/>
      <c r="E86" s="131"/>
      <c r="F86" s="131"/>
      <c r="G86" s="121"/>
    </row>
    <row r="87" spans="1:7">
      <c r="A87" s="130"/>
      <c r="B87" s="131"/>
      <c r="D87" s="131"/>
      <c r="E87" s="131"/>
      <c r="F87" s="131"/>
      <c r="G87" s="121"/>
    </row>
    <row r="88" spans="1:7">
      <c r="A88" s="130"/>
      <c r="B88" s="131"/>
      <c r="D88" s="131"/>
      <c r="E88" s="131"/>
      <c r="F88" s="131"/>
      <c r="G88" s="121"/>
    </row>
    <row r="89" spans="1:7">
      <c r="A89" s="130"/>
      <c r="B89" s="131"/>
      <c r="D89" s="131"/>
      <c r="E89" s="131"/>
      <c r="F89" s="131"/>
      <c r="G89" s="121"/>
    </row>
    <row r="90" spans="1:7">
      <c r="A90" s="130"/>
      <c r="B90" s="131"/>
      <c r="D90" s="131"/>
      <c r="E90" s="131"/>
      <c r="F90" s="131"/>
      <c r="G90" s="121"/>
    </row>
    <row r="91" spans="1:7">
      <c r="A91" s="130"/>
      <c r="B91" s="131"/>
      <c r="D91" s="131"/>
      <c r="E91" s="131"/>
      <c r="F91" s="131"/>
      <c r="G91" s="121"/>
    </row>
    <row r="92" spans="1:7">
      <c r="A92" s="130"/>
      <c r="B92" s="131"/>
      <c r="D92" s="131"/>
      <c r="E92" s="131"/>
      <c r="F92" s="131"/>
      <c r="G92" s="121"/>
    </row>
    <row r="93" spans="1:7">
      <c r="A93" s="130"/>
      <c r="B93" s="131"/>
      <c r="D93" s="131"/>
      <c r="E93" s="131"/>
      <c r="F93" s="131"/>
      <c r="G93" s="121"/>
    </row>
    <row r="94" spans="1:7">
      <c r="A94" s="130"/>
      <c r="B94" s="131"/>
      <c r="D94" s="131"/>
      <c r="E94" s="131"/>
      <c r="F94" s="131"/>
      <c r="G94" s="121"/>
    </row>
    <row r="95" spans="1:7">
      <c r="A95" s="130"/>
      <c r="B95" s="131"/>
      <c r="D95" s="131"/>
      <c r="E95" s="131"/>
      <c r="F95" s="131"/>
      <c r="G95" s="121"/>
    </row>
    <row r="96" spans="1:7">
      <c r="A96" s="130"/>
      <c r="B96" s="131"/>
      <c r="D96" s="131"/>
      <c r="E96" s="131"/>
      <c r="F96" s="131"/>
      <c r="G96" s="121"/>
    </row>
    <row r="97" spans="1:7">
      <c r="A97" s="130"/>
      <c r="B97" s="131"/>
      <c r="D97" s="131"/>
      <c r="E97" s="131"/>
      <c r="F97" s="131"/>
      <c r="G97" s="121"/>
    </row>
    <row r="98" spans="1:7">
      <c r="A98" s="130"/>
      <c r="B98" s="131"/>
      <c r="D98" s="131"/>
      <c r="E98" s="131"/>
      <c r="F98" s="131"/>
      <c r="G98" s="121"/>
    </row>
    <row r="99" spans="1:7">
      <c r="A99" s="130"/>
      <c r="B99" s="131"/>
      <c r="D99" s="131"/>
      <c r="E99" s="131"/>
      <c r="F99" s="131"/>
      <c r="G99" s="121"/>
    </row>
    <row r="100" spans="1:7">
      <c r="A100" s="130"/>
      <c r="B100" s="131"/>
      <c r="D100" s="131"/>
      <c r="E100" s="131"/>
      <c r="F100" s="131"/>
      <c r="G100" s="121"/>
    </row>
    <row r="101" spans="1:7">
      <c r="A101" s="130"/>
      <c r="B101" s="131"/>
      <c r="D101" s="131"/>
      <c r="E101" s="131"/>
      <c r="F101" s="131"/>
      <c r="G101" s="121"/>
    </row>
    <row r="102" spans="1:7">
      <c r="A102" s="130"/>
      <c r="B102" s="131"/>
      <c r="D102" s="131"/>
      <c r="E102" s="131"/>
      <c r="F102" s="131"/>
      <c r="G102" s="121"/>
    </row>
    <row r="103" spans="1:7">
      <c r="A103" s="130"/>
      <c r="B103" s="131"/>
      <c r="D103" s="131"/>
      <c r="E103" s="131"/>
      <c r="F103" s="131"/>
      <c r="G103" s="121"/>
    </row>
    <row r="104" spans="1:7">
      <c r="A104" s="130"/>
      <c r="B104" s="131"/>
      <c r="D104" s="131"/>
      <c r="E104" s="131"/>
      <c r="F104" s="131"/>
      <c r="G104" s="121"/>
    </row>
    <row r="105" spans="1:7">
      <c r="A105" s="130"/>
      <c r="B105" s="131"/>
      <c r="D105" s="131"/>
      <c r="E105" s="131"/>
      <c r="F105" s="131"/>
      <c r="G105" s="121"/>
    </row>
    <row r="106" spans="1:7">
      <c r="A106" s="130"/>
      <c r="B106" s="131"/>
      <c r="D106" s="131"/>
      <c r="E106" s="131"/>
      <c r="F106" s="131"/>
      <c r="G106" s="121"/>
    </row>
    <row r="107" spans="1:7">
      <c r="A107" s="130"/>
      <c r="B107" s="131"/>
      <c r="D107" s="131"/>
      <c r="E107" s="131"/>
      <c r="F107" s="131"/>
      <c r="G107" s="121"/>
    </row>
    <row r="108" spans="1:7">
      <c r="A108" s="130"/>
      <c r="B108" s="131"/>
      <c r="D108" s="131"/>
      <c r="E108" s="131"/>
      <c r="F108" s="131"/>
      <c r="G108" s="121"/>
    </row>
    <row r="109" spans="1:7">
      <c r="A109" s="130"/>
      <c r="B109" s="131"/>
      <c r="D109" s="131"/>
      <c r="E109" s="131"/>
      <c r="F109" s="131"/>
      <c r="G109" s="121"/>
    </row>
    <row r="110" spans="1:7">
      <c r="A110" s="130"/>
      <c r="B110" s="131"/>
      <c r="D110" s="131"/>
      <c r="E110" s="131"/>
      <c r="F110" s="131"/>
      <c r="G110" s="121"/>
    </row>
    <row r="111" spans="1:7">
      <c r="A111" s="130"/>
      <c r="B111" s="131"/>
      <c r="D111" s="131"/>
      <c r="E111" s="131"/>
      <c r="F111" s="131"/>
      <c r="G111" s="121"/>
    </row>
    <row r="112" spans="1:7">
      <c r="A112" s="130"/>
      <c r="B112" s="131"/>
      <c r="D112" s="131"/>
      <c r="E112" s="131"/>
      <c r="F112" s="131"/>
      <c r="G112" s="121"/>
    </row>
    <row r="113" spans="1:7">
      <c r="A113" s="130"/>
      <c r="B113" s="131"/>
      <c r="D113" s="131"/>
      <c r="E113" s="131"/>
      <c r="F113" s="131"/>
      <c r="G113" s="121"/>
    </row>
    <row r="114" spans="1:7">
      <c r="A114" s="130"/>
      <c r="B114" s="131"/>
      <c r="D114" s="131"/>
      <c r="E114" s="131"/>
      <c r="F114" s="131"/>
      <c r="G114" s="121"/>
    </row>
    <row r="115" spans="1:7">
      <c r="A115" s="130"/>
      <c r="B115" s="131"/>
      <c r="D115" s="131"/>
      <c r="E115" s="131"/>
      <c r="F115" s="131"/>
      <c r="G115" s="121"/>
    </row>
    <row r="116" spans="1:7">
      <c r="A116" s="130"/>
      <c r="B116" s="131"/>
      <c r="D116" s="131"/>
      <c r="E116" s="131"/>
      <c r="F116" s="131"/>
      <c r="G116" s="121"/>
    </row>
    <row r="117" spans="1:7">
      <c r="A117" s="130"/>
      <c r="B117" s="131"/>
      <c r="D117" s="131"/>
      <c r="E117" s="131"/>
      <c r="F117" s="131"/>
      <c r="G117" s="121"/>
    </row>
    <row r="118" spans="1:7">
      <c r="A118" s="130"/>
      <c r="B118" s="131"/>
      <c r="D118" s="131"/>
      <c r="E118" s="131"/>
      <c r="F118" s="131"/>
      <c r="G118" s="121"/>
    </row>
    <row r="119" spans="1:7">
      <c r="A119" s="130"/>
      <c r="B119" s="131"/>
      <c r="D119" s="131"/>
      <c r="E119" s="131"/>
      <c r="F119" s="131"/>
      <c r="G119" s="121"/>
    </row>
    <row r="120" spans="1:7">
      <c r="A120" s="130"/>
      <c r="B120" s="131"/>
      <c r="D120" s="131"/>
      <c r="E120" s="131"/>
      <c r="F120" s="131"/>
      <c r="G120" s="121"/>
    </row>
    <row r="121" spans="1:7">
      <c r="A121" s="130"/>
      <c r="B121" s="131"/>
      <c r="D121" s="131"/>
      <c r="E121" s="131"/>
      <c r="F121" s="131"/>
      <c r="G121" s="121"/>
    </row>
    <row r="122" spans="1:7">
      <c r="A122" s="130"/>
      <c r="B122" s="131"/>
      <c r="D122" s="131"/>
      <c r="E122" s="131"/>
      <c r="F122" s="131"/>
      <c r="G122" s="121"/>
    </row>
    <row r="123" spans="1:7">
      <c r="A123" s="130"/>
      <c r="B123" s="131"/>
      <c r="D123" s="131"/>
      <c r="E123" s="131"/>
      <c r="F123" s="131"/>
      <c r="G123" s="121"/>
    </row>
    <row r="124" spans="1:7">
      <c r="A124" s="130"/>
      <c r="B124" s="131"/>
      <c r="D124" s="131"/>
      <c r="E124" s="131"/>
      <c r="F124" s="131"/>
      <c r="G124" s="121"/>
    </row>
    <row r="125" spans="1:7">
      <c r="A125" s="130"/>
      <c r="B125" s="131"/>
      <c r="D125" s="131"/>
      <c r="E125" s="131"/>
      <c r="F125" s="131"/>
      <c r="G125" s="121"/>
    </row>
    <row r="126" spans="1:7">
      <c r="A126" s="130"/>
      <c r="B126" s="131"/>
      <c r="D126" s="131"/>
      <c r="E126" s="131"/>
      <c r="F126" s="131"/>
      <c r="G126" s="121"/>
    </row>
    <row r="127" spans="1:7">
      <c r="A127" s="130"/>
      <c r="B127" s="131"/>
      <c r="D127" s="131"/>
      <c r="E127" s="131"/>
      <c r="F127" s="131"/>
      <c r="G127" s="121"/>
    </row>
    <row r="128" spans="1:7">
      <c r="A128" s="130"/>
      <c r="B128" s="131"/>
      <c r="D128" s="131"/>
      <c r="E128" s="131"/>
      <c r="F128" s="131"/>
      <c r="G128" s="121"/>
    </row>
    <row r="129" spans="1:7">
      <c r="A129" s="130"/>
      <c r="B129" s="131"/>
      <c r="D129" s="131"/>
      <c r="E129" s="131"/>
      <c r="F129" s="131"/>
      <c r="G129" s="121"/>
    </row>
    <row r="130" spans="1:7">
      <c r="A130" s="130"/>
      <c r="B130" s="131"/>
      <c r="D130" s="131"/>
      <c r="E130" s="131"/>
      <c r="F130" s="131"/>
      <c r="G130" s="121"/>
    </row>
    <row r="131" spans="1:7">
      <c r="A131" s="130"/>
      <c r="B131" s="131"/>
      <c r="D131" s="131"/>
      <c r="E131" s="131"/>
      <c r="F131" s="131"/>
      <c r="G131" s="121"/>
    </row>
    <row r="132" spans="1:7">
      <c r="A132" s="130"/>
      <c r="B132" s="131"/>
      <c r="D132" s="131"/>
      <c r="E132" s="131"/>
      <c r="F132" s="131"/>
      <c r="G132" s="121"/>
    </row>
    <row r="133" spans="1:7">
      <c r="A133" s="130"/>
      <c r="B133" s="131"/>
      <c r="D133" s="131"/>
      <c r="E133" s="131"/>
      <c r="F133" s="131"/>
      <c r="G133" s="121"/>
    </row>
    <row r="134" spans="1:7">
      <c r="A134" s="130"/>
      <c r="B134" s="131"/>
      <c r="D134" s="131"/>
      <c r="E134" s="131"/>
      <c r="F134" s="131"/>
      <c r="G134" s="121"/>
    </row>
    <row r="135" spans="1:7">
      <c r="A135" s="130"/>
      <c r="B135" s="131"/>
      <c r="D135" s="131"/>
      <c r="E135" s="131"/>
      <c r="F135" s="131"/>
      <c r="G135" s="121"/>
    </row>
    <row r="136" spans="1:7">
      <c r="A136" s="130"/>
      <c r="B136" s="131"/>
      <c r="D136" s="131"/>
      <c r="E136" s="131"/>
      <c r="F136" s="131"/>
      <c r="G136" s="121"/>
    </row>
    <row r="137" spans="1:7">
      <c r="A137" s="130"/>
      <c r="B137" s="131"/>
      <c r="D137" s="131"/>
      <c r="E137" s="131"/>
      <c r="F137" s="131"/>
      <c r="G137" s="121"/>
    </row>
    <row r="138" spans="1:7">
      <c r="A138" s="130"/>
      <c r="B138" s="131"/>
      <c r="D138" s="131"/>
      <c r="E138" s="131"/>
      <c r="F138" s="131"/>
      <c r="G138" s="121"/>
    </row>
    <row r="139" spans="1:7">
      <c r="A139" s="130"/>
      <c r="B139" s="131"/>
      <c r="D139" s="131"/>
      <c r="E139" s="131"/>
      <c r="F139" s="131"/>
      <c r="G139" s="121"/>
    </row>
    <row r="140" spans="1:7">
      <c r="A140" s="130"/>
      <c r="B140" s="131"/>
      <c r="D140" s="131"/>
      <c r="E140" s="131"/>
      <c r="F140" s="131"/>
      <c r="G140" s="121"/>
    </row>
    <row r="141" spans="1:7">
      <c r="A141" s="130"/>
      <c r="B141" s="131"/>
      <c r="D141" s="131"/>
      <c r="E141" s="131"/>
      <c r="F141" s="131"/>
      <c r="G141" s="121"/>
    </row>
    <row r="142" spans="1:7">
      <c r="A142" s="130"/>
      <c r="B142" s="131"/>
      <c r="D142" s="131"/>
      <c r="E142" s="131"/>
      <c r="F142" s="131"/>
      <c r="G142" s="121"/>
    </row>
    <row r="143" spans="1:7">
      <c r="A143" s="130"/>
      <c r="B143" s="131"/>
      <c r="D143" s="131"/>
      <c r="E143" s="131"/>
      <c r="F143" s="131"/>
      <c r="G143" s="121"/>
    </row>
    <row r="144" spans="1:7">
      <c r="A144" s="130"/>
      <c r="B144" s="131"/>
      <c r="D144" s="131"/>
      <c r="E144" s="131"/>
      <c r="F144" s="131"/>
      <c r="G144" s="121"/>
    </row>
    <row r="145" spans="1:7">
      <c r="A145" s="130"/>
      <c r="B145" s="131"/>
      <c r="D145" s="131"/>
      <c r="E145" s="131"/>
      <c r="F145" s="131"/>
      <c r="G145" s="121"/>
    </row>
    <row r="146" spans="1:7">
      <c r="A146" s="130"/>
      <c r="B146" s="131"/>
      <c r="D146" s="131"/>
      <c r="E146" s="131"/>
      <c r="F146" s="131"/>
      <c r="G146" s="121"/>
    </row>
    <row r="147" spans="1:7">
      <c r="A147" s="130"/>
      <c r="B147" s="131"/>
      <c r="D147" s="131"/>
      <c r="E147" s="131"/>
      <c r="F147" s="131"/>
      <c r="G147" s="121"/>
    </row>
    <row r="148" spans="1:7">
      <c r="A148" s="130"/>
      <c r="B148" s="131"/>
      <c r="D148" s="131"/>
      <c r="E148" s="131"/>
      <c r="F148" s="131"/>
      <c r="G148" s="121"/>
    </row>
    <row r="149" spans="1:7">
      <c r="A149" s="130"/>
      <c r="B149" s="131"/>
      <c r="D149" s="131"/>
      <c r="E149" s="131"/>
      <c r="F149" s="131"/>
      <c r="G149" s="121"/>
    </row>
    <row r="150" spans="1:7">
      <c r="A150" s="130"/>
      <c r="B150" s="131"/>
      <c r="D150" s="131"/>
      <c r="E150" s="131"/>
      <c r="F150" s="131"/>
      <c r="G150" s="121"/>
    </row>
    <row r="151" spans="1:7">
      <c r="A151" s="130"/>
      <c r="B151" s="131"/>
      <c r="D151" s="131"/>
      <c r="E151" s="131"/>
      <c r="F151" s="131"/>
      <c r="G151" s="121"/>
    </row>
    <row r="152" spans="1:7">
      <c r="A152" s="130"/>
      <c r="B152" s="131"/>
      <c r="D152" s="131"/>
      <c r="E152" s="131"/>
      <c r="F152" s="131"/>
      <c r="G152" s="121"/>
    </row>
    <row r="153" spans="1:7">
      <c r="A153" s="130"/>
      <c r="B153" s="131"/>
      <c r="D153" s="131"/>
      <c r="E153" s="131"/>
      <c r="F153" s="131"/>
      <c r="G153" s="121"/>
    </row>
    <row r="154" spans="1:7">
      <c r="A154" s="130"/>
      <c r="B154" s="131"/>
      <c r="D154" s="131"/>
      <c r="E154" s="131"/>
      <c r="F154" s="131"/>
      <c r="G154" s="121"/>
    </row>
    <row r="155" spans="1:7">
      <c r="A155" s="130"/>
      <c r="B155" s="131"/>
      <c r="D155" s="131"/>
      <c r="E155" s="131"/>
      <c r="F155" s="131"/>
      <c r="G155" s="121"/>
    </row>
    <row r="156" spans="1:7">
      <c r="A156" s="130"/>
      <c r="B156" s="131"/>
      <c r="D156" s="131"/>
      <c r="E156" s="131"/>
      <c r="F156" s="131"/>
      <c r="G156" s="121"/>
    </row>
    <row r="157" spans="1:7">
      <c r="A157" s="130"/>
      <c r="B157" s="131"/>
      <c r="D157" s="131"/>
      <c r="E157" s="131"/>
      <c r="F157" s="131"/>
      <c r="G157" s="121"/>
    </row>
    <row r="158" spans="1:7">
      <c r="A158" s="130"/>
      <c r="B158" s="131"/>
      <c r="D158" s="131"/>
      <c r="E158" s="131"/>
      <c r="F158" s="131"/>
      <c r="G158" s="121"/>
    </row>
    <row r="159" spans="1:7">
      <c r="A159" s="130"/>
      <c r="B159" s="131"/>
      <c r="D159" s="131"/>
      <c r="E159" s="131"/>
      <c r="F159" s="131"/>
      <c r="G159" s="121"/>
    </row>
    <row r="160" spans="1:7">
      <c r="A160" s="130"/>
      <c r="B160" s="131"/>
      <c r="D160" s="131"/>
      <c r="E160" s="131"/>
      <c r="F160" s="131"/>
      <c r="G160" s="121"/>
    </row>
    <row r="161" spans="1:7">
      <c r="A161" s="130"/>
      <c r="B161" s="131"/>
      <c r="D161" s="131"/>
      <c r="E161" s="131"/>
      <c r="F161" s="131"/>
      <c r="G161" s="121"/>
    </row>
    <row r="162" spans="1:7">
      <c r="A162" s="130"/>
      <c r="B162" s="131"/>
      <c r="D162" s="131"/>
      <c r="E162" s="131"/>
      <c r="F162" s="131"/>
      <c r="G162" s="121"/>
    </row>
    <row r="163" spans="1:7">
      <c r="A163" s="130"/>
      <c r="B163" s="131"/>
      <c r="D163" s="131"/>
      <c r="E163" s="131"/>
      <c r="F163" s="131"/>
      <c r="G163" s="121"/>
    </row>
    <row r="164" spans="1:7">
      <c r="A164" s="130"/>
      <c r="B164" s="131"/>
      <c r="D164" s="131"/>
      <c r="E164" s="131"/>
      <c r="F164" s="131"/>
      <c r="G164" s="121"/>
    </row>
    <row r="165" spans="1:7">
      <c r="A165" s="130"/>
      <c r="B165" s="131"/>
      <c r="D165" s="131"/>
      <c r="E165" s="131"/>
      <c r="F165" s="131"/>
      <c r="G165" s="121"/>
    </row>
    <row r="166" spans="1:7">
      <c r="A166" s="130"/>
      <c r="B166" s="131"/>
      <c r="D166" s="131"/>
      <c r="E166" s="131"/>
      <c r="F166" s="131"/>
      <c r="G166" s="121"/>
    </row>
    <row r="167" spans="1:7">
      <c r="A167" s="130"/>
      <c r="B167" s="131"/>
      <c r="D167" s="131"/>
      <c r="E167" s="131"/>
      <c r="F167" s="131"/>
      <c r="G167" s="121"/>
    </row>
    <row r="168" spans="1:7">
      <c r="A168" s="130"/>
      <c r="B168" s="131"/>
      <c r="D168" s="131"/>
      <c r="E168" s="131"/>
      <c r="F168" s="131"/>
      <c r="G168" s="121"/>
    </row>
    <row r="169" spans="1:7">
      <c r="A169" s="130"/>
      <c r="B169" s="131"/>
      <c r="D169" s="131"/>
      <c r="E169" s="131"/>
      <c r="F169" s="131"/>
      <c r="G169" s="121"/>
    </row>
    <row r="170" spans="1:7">
      <c r="A170" s="130"/>
      <c r="B170" s="131"/>
      <c r="D170" s="131"/>
      <c r="E170" s="131"/>
      <c r="F170" s="131"/>
      <c r="G170" s="121"/>
    </row>
    <row r="171" spans="1:7">
      <c r="A171" s="130"/>
      <c r="B171" s="131"/>
      <c r="D171" s="131"/>
      <c r="E171" s="131"/>
      <c r="F171" s="131"/>
      <c r="G171" s="121"/>
    </row>
    <row r="172" spans="1:7">
      <c r="A172" s="130"/>
      <c r="B172" s="131"/>
      <c r="D172" s="131"/>
      <c r="E172" s="131"/>
      <c r="F172" s="131"/>
      <c r="G172" s="121"/>
    </row>
    <row r="173" spans="1:7">
      <c r="A173" s="130"/>
      <c r="B173" s="131"/>
      <c r="D173" s="131"/>
      <c r="E173" s="131"/>
      <c r="F173" s="131"/>
      <c r="G173" s="121"/>
    </row>
    <row r="174" spans="1:7">
      <c r="A174" s="130"/>
      <c r="B174" s="131"/>
      <c r="D174" s="131"/>
      <c r="E174" s="131"/>
      <c r="F174" s="131"/>
      <c r="G174" s="121"/>
    </row>
    <row r="175" spans="1:7">
      <c r="A175" s="130"/>
      <c r="B175" s="131"/>
      <c r="D175" s="131"/>
      <c r="E175" s="131"/>
      <c r="F175" s="131"/>
      <c r="G175" s="121"/>
    </row>
    <row r="176" spans="1:7">
      <c r="A176" s="130"/>
      <c r="B176" s="131"/>
      <c r="D176" s="131"/>
      <c r="E176" s="131"/>
      <c r="F176" s="131"/>
      <c r="G176" s="121"/>
    </row>
    <row r="177" spans="1:7">
      <c r="A177" s="130"/>
      <c r="B177" s="131"/>
      <c r="D177" s="131"/>
      <c r="E177" s="131"/>
      <c r="F177" s="131"/>
      <c r="G177" s="121"/>
    </row>
    <row r="178" spans="1:7">
      <c r="A178" s="130"/>
      <c r="B178" s="131"/>
      <c r="D178" s="131"/>
      <c r="E178" s="131"/>
      <c r="F178" s="131"/>
      <c r="G178" s="121"/>
    </row>
    <row r="179" spans="1:7">
      <c r="A179" s="130"/>
      <c r="B179" s="131"/>
      <c r="D179" s="131"/>
      <c r="E179" s="131"/>
      <c r="F179" s="131"/>
      <c r="G179" s="121"/>
    </row>
    <row r="180" spans="1:7">
      <c r="A180" s="130"/>
      <c r="B180" s="131"/>
      <c r="D180" s="131"/>
      <c r="E180" s="131"/>
      <c r="F180" s="131"/>
      <c r="G180" s="121"/>
    </row>
    <row r="181" spans="1:7">
      <c r="A181" s="130"/>
      <c r="B181" s="131"/>
      <c r="D181" s="131"/>
      <c r="E181" s="131"/>
      <c r="F181" s="131"/>
      <c r="G181" s="121"/>
    </row>
    <row r="182" spans="1:7">
      <c r="A182" s="130"/>
      <c r="B182" s="131"/>
      <c r="D182" s="131"/>
      <c r="E182" s="131"/>
      <c r="F182" s="131"/>
      <c r="G182" s="121"/>
    </row>
    <row r="183" spans="1:7">
      <c r="A183" s="130"/>
      <c r="B183" s="131"/>
      <c r="D183" s="131"/>
      <c r="E183" s="131"/>
      <c r="F183" s="131"/>
      <c r="G183" s="121"/>
    </row>
    <row r="184" spans="1:7">
      <c r="A184" s="130"/>
      <c r="B184" s="131"/>
      <c r="D184" s="131"/>
      <c r="E184" s="131"/>
      <c r="F184" s="131"/>
      <c r="G184" s="121"/>
    </row>
    <row r="185" spans="1:7">
      <c r="A185" s="130"/>
      <c r="B185" s="131"/>
      <c r="D185" s="131"/>
      <c r="E185" s="131"/>
      <c r="F185" s="131"/>
      <c r="G185" s="121"/>
    </row>
    <row r="186" spans="1:7">
      <c r="A186" s="130"/>
      <c r="B186" s="131"/>
      <c r="D186" s="131"/>
      <c r="E186" s="131"/>
      <c r="F186" s="131"/>
      <c r="G186" s="121"/>
    </row>
    <row r="187" spans="1:7">
      <c r="A187" s="130"/>
      <c r="B187" s="131"/>
      <c r="D187" s="131"/>
      <c r="E187" s="131"/>
      <c r="F187" s="131"/>
      <c r="G187" s="121"/>
    </row>
    <row r="188" spans="1:7">
      <c r="A188" s="130"/>
      <c r="B188" s="131"/>
      <c r="D188" s="131"/>
      <c r="E188" s="131"/>
      <c r="F188" s="131"/>
      <c r="G188" s="121"/>
    </row>
    <row r="189" spans="1:7">
      <c r="A189" s="130"/>
      <c r="B189" s="131"/>
      <c r="D189" s="131"/>
      <c r="E189" s="131"/>
      <c r="F189" s="131"/>
      <c r="G189" s="121"/>
    </row>
    <row r="190" spans="1:7">
      <c r="A190" s="130"/>
      <c r="B190" s="131"/>
      <c r="D190" s="131"/>
      <c r="E190" s="131"/>
      <c r="F190" s="131"/>
      <c r="G190" s="121"/>
    </row>
    <row r="191" spans="1:7">
      <c r="A191" s="130"/>
      <c r="B191" s="131"/>
      <c r="D191" s="131"/>
      <c r="E191" s="131"/>
      <c r="F191" s="131"/>
      <c r="G191" s="121"/>
    </row>
    <row r="192" spans="1:7">
      <c r="A192" s="130"/>
      <c r="B192" s="131"/>
      <c r="D192" s="131"/>
      <c r="E192" s="131"/>
      <c r="F192" s="131"/>
      <c r="G192" s="121"/>
    </row>
    <row r="193" spans="1:7">
      <c r="A193" s="130"/>
      <c r="B193" s="131"/>
      <c r="D193" s="131"/>
      <c r="E193" s="131"/>
      <c r="F193" s="131"/>
      <c r="G193" s="121"/>
    </row>
    <row r="194" spans="1:7">
      <c r="A194" s="130"/>
      <c r="B194" s="131"/>
      <c r="D194" s="131"/>
      <c r="E194" s="131"/>
      <c r="F194" s="131"/>
      <c r="G194" s="121"/>
    </row>
    <row r="195" spans="1:7">
      <c r="A195" s="130"/>
      <c r="B195" s="131"/>
      <c r="D195" s="131"/>
      <c r="E195" s="131"/>
      <c r="F195" s="131"/>
      <c r="G195" s="121"/>
    </row>
    <row r="196" spans="1:7">
      <c r="A196" s="130"/>
      <c r="B196" s="131"/>
      <c r="D196" s="131"/>
      <c r="E196" s="131"/>
      <c r="F196" s="131"/>
      <c r="G196" s="121"/>
    </row>
    <row r="197" spans="1:7">
      <c r="A197" s="130"/>
      <c r="B197" s="131"/>
      <c r="D197" s="131"/>
      <c r="E197" s="131"/>
      <c r="F197" s="131"/>
      <c r="G197" s="121"/>
    </row>
    <row r="198" spans="1:7">
      <c r="A198" s="130"/>
      <c r="B198" s="131"/>
      <c r="D198" s="131"/>
      <c r="E198" s="131"/>
      <c r="F198" s="131"/>
      <c r="G198" s="121"/>
    </row>
    <row r="199" spans="1:7">
      <c r="A199" s="130"/>
      <c r="B199" s="131"/>
      <c r="D199" s="131"/>
      <c r="E199" s="131"/>
      <c r="F199" s="131"/>
      <c r="G199" s="121"/>
    </row>
    <row r="200" spans="1:7">
      <c r="A200" s="130"/>
      <c r="B200" s="131"/>
      <c r="D200" s="131"/>
      <c r="E200" s="131"/>
      <c r="F200" s="131"/>
      <c r="G200" s="121"/>
    </row>
    <row r="201" spans="1:7">
      <c r="A201" s="130"/>
      <c r="B201" s="131"/>
      <c r="D201" s="131"/>
      <c r="E201" s="131"/>
      <c r="F201" s="131"/>
      <c r="G201" s="121"/>
    </row>
    <row r="202" spans="1:7">
      <c r="A202" s="130"/>
      <c r="B202" s="131"/>
      <c r="D202" s="131"/>
      <c r="E202" s="131"/>
      <c r="F202" s="131"/>
      <c r="G202" s="121"/>
    </row>
    <row r="203" spans="1:7">
      <c r="A203" s="130"/>
      <c r="B203" s="131"/>
      <c r="D203" s="131"/>
      <c r="E203" s="131"/>
      <c r="F203" s="131"/>
      <c r="G203" s="121"/>
    </row>
    <row r="204" spans="1:7">
      <c r="A204" s="130"/>
      <c r="B204" s="131"/>
      <c r="D204" s="131"/>
      <c r="E204" s="131"/>
      <c r="F204" s="131"/>
      <c r="G204" s="121"/>
    </row>
    <row r="205" spans="1:7">
      <c r="A205" s="130"/>
      <c r="B205" s="131"/>
      <c r="D205" s="131"/>
      <c r="E205" s="131"/>
      <c r="F205" s="131"/>
      <c r="G205" s="121"/>
    </row>
    <row r="206" spans="1:7">
      <c r="A206" s="130"/>
      <c r="B206" s="131"/>
      <c r="D206" s="131"/>
      <c r="E206" s="131"/>
      <c r="F206" s="131"/>
      <c r="G206" s="121"/>
    </row>
    <row r="207" spans="1:7">
      <c r="A207" s="130"/>
      <c r="B207" s="131"/>
      <c r="D207" s="131"/>
      <c r="E207" s="131"/>
      <c r="F207" s="131"/>
      <c r="G207" s="121"/>
    </row>
    <row r="208" spans="1:7">
      <c r="A208" s="130"/>
      <c r="B208" s="131"/>
      <c r="D208" s="131"/>
      <c r="E208" s="131"/>
      <c r="F208" s="131"/>
      <c r="G208" s="121"/>
    </row>
    <row r="209" spans="1:7">
      <c r="A209" s="130"/>
      <c r="B209" s="131"/>
      <c r="D209" s="131"/>
      <c r="E209" s="131"/>
      <c r="F209" s="131"/>
      <c r="G209" s="121"/>
    </row>
    <row r="210" spans="1:7">
      <c r="A210" s="130"/>
      <c r="B210" s="131"/>
      <c r="D210" s="131"/>
      <c r="E210" s="131"/>
      <c r="F210" s="131"/>
      <c r="G210" s="121"/>
    </row>
    <row r="211" spans="1:7">
      <c r="A211" s="130"/>
      <c r="B211" s="131"/>
      <c r="D211" s="131"/>
      <c r="E211" s="131"/>
      <c r="F211" s="131"/>
      <c r="G211" s="121"/>
    </row>
    <row r="212" spans="1:7">
      <c r="A212" s="130"/>
      <c r="B212" s="131"/>
      <c r="D212" s="131"/>
      <c r="E212" s="131"/>
      <c r="F212" s="131"/>
      <c r="G212" s="121"/>
    </row>
    <row r="213" spans="1:7">
      <c r="A213" s="130"/>
      <c r="B213" s="131"/>
      <c r="D213" s="131"/>
      <c r="E213" s="131"/>
      <c r="F213" s="131"/>
      <c r="G213" s="121"/>
    </row>
    <row r="214" spans="1:7">
      <c r="A214" s="130"/>
      <c r="B214" s="131"/>
      <c r="D214" s="131"/>
      <c r="E214" s="131"/>
      <c r="F214" s="131"/>
      <c r="G214" s="121"/>
    </row>
    <row r="215" spans="1:7">
      <c r="A215" s="130"/>
      <c r="B215" s="131"/>
      <c r="D215" s="131"/>
      <c r="E215" s="131"/>
      <c r="F215" s="131"/>
      <c r="G215" s="121"/>
    </row>
    <row r="216" spans="1:7">
      <c r="A216" s="130"/>
      <c r="B216" s="131"/>
      <c r="D216" s="131"/>
      <c r="E216" s="131"/>
      <c r="F216" s="131"/>
      <c r="G216" s="121"/>
    </row>
    <row r="217" spans="1:7">
      <c r="A217" s="130"/>
      <c r="B217" s="131"/>
      <c r="D217" s="131"/>
      <c r="E217" s="131"/>
      <c r="F217" s="131"/>
      <c r="G217" s="121"/>
    </row>
    <row r="218" spans="1:7">
      <c r="A218" s="130"/>
      <c r="B218" s="131"/>
      <c r="D218" s="131"/>
      <c r="E218" s="131"/>
      <c r="F218" s="131"/>
      <c r="G218" s="121"/>
    </row>
    <row r="219" spans="1:7">
      <c r="A219" s="130"/>
      <c r="B219" s="131"/>
      <c r="D219" s="131"/>
      <c r="E219" s="131"/>
      <c r="F219" s="131"/>
      <c r="G219" s="121"/>
    </row>
    <row r="220" spans="1:7">
      <c r="A220" s="130"/>
      <c r="B220" s="131"/>
      <c r="D220" s="131"/>
      <c r="E220" s="131"/>
      <c r="F220" s="131"/>
      <c r="G220" s="121"/>
    </row>
    <row r="221" spans="1:7">
      <c r="A221" s="130"/>
      <c r="B221" s="131"/>
      <c r="D221" s="131"/>
      <c r="E221" s="131"/>
      <c r="F221" s="131"/>
      <c r="G221" s="121"/>
    </row>
    <row r="222" spans="1:7">
      <c r="A222" s="130"/>
      <c r="B222" s="131"/>
      <c r="D222" s="131"/>
      <c r="E222" s="131"/>
      <c r="F222" s="131"/>
      <c r="G222" s="121"/>
    </row>
    <row r="223" spans="1:7">
      <c r="A223" s="130"/>
      <c r="B223" s="131"/>
      <c r="D223" s="131"/>
      <c r="E223" s="131"/>
      <c r="F223" s="131"/>
      <c r="G223" s="121"/>
    </row>
    <row r="224" spans="1:7">
      <c r="A224" s="130"/>
      <c r="B224" s="131"/>
      <c r="D224" s="131"/>
      <c r="E224" s="131"/>
      <c r="F224" s="131"/>
      <c r="G224" s="121"/>
    </row>
    <row r="225" spans="1:7">
      <c r="A225" s="130"/>
      <c r="B225" s="131"/>
      <c r="D225" s="131"/>
      <c r="E225" s="131"/>
      <c r="F225" s="131"/>
      <c r="G225" s="121"/>
    </row>
    <row r="226" spans="1:7">
      <c r="A226" s="130"/>
      <c r="B226" s="131"/>
      <c r="D226" s="131"/>
      <c r="E226" s="131"/>
      <c r="F226" s="131"/>
      <c r="G226" s="121"/>
    </row>
    <row r="227" spans="1:7">
      <c r="A227" s="130"/>
      <c r="B227" s="131"/>
      <c r="D227" s="131"/>
      <c r="E227" s="131"/>
      <c r="F227" s="131"/>
      <c r="G227" s="121"/>
    </row>
    <row r="228" spans="1:7">
      <c r="A228" s="130"/>
      <c r="B228" s="131"/>
      <c r="D228" s="131"/>
      <c r="E228" s="131"/>
      <c r="F228" s="131"/>
      <c r="G228" s="121"/>
    </row>
    <row r="229" spans="1:7">
      <c r="A229" s="124"/>
      <c r="B229" s="125"/>
      <c r="C229" s="125"/>
      <c r="D229" s="125"/>
      <c r="E229" s="125"/>
      <c r="F229" s="125"/>
      <c r="G229" s="123"/>
    </row>
    <row r="230" spans="1:7">
      <c r="A230" s="124"/>
      <c r="B230" s="125"/>
      <c r="C230" s="125"/>
      <c r="D230" s="125"/>
      <c r="E230" s="125"/>
      <c r="F230" s="125"/>
      <c r="G230" s="123"/>
    </row>
    <row r="231" spans="1:7" s="128" customFormat="1">
      <c r="A231" s="124"/>
      <c r="B231" s="132" t="s">
        <v>38</v>
      </c>
      <c r="C231" s="125" t="s">
        <v>7</v>
      </c>
      <c r="D231" s="132">
        <v>24</v>
      </c>
      <c r="E231" s="132"/>
      <c r="F231" s="132"/>
      <c r="G231" s="124"/>
    </row>
    <row r="232" spans="1:7">
      <c r="A232" s="130"/>
      <c r="B232" s="131"/>
      <c r="D232" s="131"/>
      <c r="E232" s="131"/>
      <c r="F232" s="131"/>
      <c r="G232" s="121"/>
    </row>
    <row r="233" spans="1:7">
      <c r="A233" s="130"/>
      <c r="B233" s="131"/>
      <c r="D233" s="131"/>
      <c r="E233" s="131"/>
      <c r="F233" s="131"/>
      <c r="G233" s="121"/>
    </row>
    <row r="234" spans="1:7">
      <c r="A234" s="130"/>
      <c r="B234" s="131" t="s">
        <v>39</v>
      </c>
      <c r="C234" s="131" t="s">
        <v>7</v>
      </c>
      <c r="D234" s="131">
        <v>24</v>
      </c>
      <c r="E234" s="131"/>
      <c r="F234" s="131"/>
      <c r="G234" s="121"/>
    </row>
    <row r="235" spans="1:7">
      <c r="A235" s="130"/>
      <c r="B235" s="131"/>
      <c r="D235" s="131"/>
      <c r="E235" s="131"/>
      <c r="F235" s="131"/>
      <c r="G235" s="121"/>
    </row>
    <row r="236" spans="1:7">
      <c r="A236" s="130"/>
      <c r="B236" s="131"/>
      <c r="D236" s="131"/>
      <c r="E236" s="131"/>
      <c r="F236" s="131"/>
      <c r="G236" s="121"/>
    </row>
    <row r="237" spans="1:7">
      <c r="A237" s="124"/>
      <c r="B237" s="125"/>
      <c r="C237" s="125"/>
      <c r="D237" s="125"/>
      <c r="E237" s="125"/>
      <c r="F237" s="125"/>
      <c r="G237" s="123"/>
    </row>
    <row r="238" spans="1:7">
      <c r="A238" s="124"/>
      <c r="B238" s="125"/>
      <c r="C238" s="125"/>
      <c r="D238" s="125"/>
      <c r="E238" s="125"/>
      <c r="F238" s="125"/>
      <c r="G238" s="123"/>
    </row>
    <row r="239" spans="1:7">
      <c r="A239" s="130"/>
      <c r="B239" s="125"/>
      <c r="C239" s="125"/>
      <c r="D239" s="125"/>
      <c r="E239" s="125"/>
      <c r="F239" s="125"/>
      <c r="G239" s="123"/>
    </row>
    <row r="240" spans="1:7">
      <c r="A240" s="130"/>
      <c r="B240" s="131"/>
      <c r="D240" s="131"/>
      <c r="E240" s="131"/>
      <c r="F240" s="131"/>
      <c r="G240" s="121"/>
    </row>
    <row r="241" spans="1:7">
      <c r="A241" s="130"/>
      <c r="B241" s="131"/>
      <c r="D241" s="131"/>
      <c r="E241" s="131"/>
      <c r="F241" s="131"/>
      <c r="G241" s="121"/>
    </row>
    <row r="242" spans="1:7">
      <c r="A242" s="130"/>
      <c r="B242" s="131"/>
      <c r="D242" s="131"/>
      <c r="E242" s="131"/>
      <c r="F242" s="131"/>
      <c r="G242" s="121"/>
    </row>
    <row r="243" spans="1:7">
      <c r="A243" s="130"/>
      <c r="B243" s="131"/>
      <c r="D243" s="131"/>
      <c r="E243" s="131"/>
      <c r="F243" s="131"/>
      <c r="G243" s="121"/>
    </row>
    <row r="244" spans="1:7">
      <c r="A244" s="130"/>
      <c r="B244" s="131"/>
      <c r="D244" s="131"/>
      <c r="E244" s="131"/>
      <c r="F244" s="131"/>
      <c r="G244" s="121"/>
    </row>
    <row r="245" spans="1:7">
      <c r="A245" s="130"/>
      <c r="B245" s="131"/>
      <c r="D245" s="131"/>
      <c r="E245" s="131"/>
      <c r="F245" s="131"/>
      <c r="G245" s="121"/>
    </row>
    <row r="246" spans="1:7">
      <c r="A246" s="130"/>
      <c r="B246" s="131"/>
      <c r="D246" s="131"/>
      <c r="E246" s="131"/>
      <c r="F246" s="131"/>
      <c r="G246" s="121"/>
    </row>
    <row r="247" spans="1:7">
      <c r="A247" s="130"/>
      <c r="B247" s="131"/>
      <c r="D247" s="131"/>
      <c r="E247" s="131"/>
      <c r="F247" s="131"/>
      <c r="G247" s="121"/>
    </row>
    <row r="248" spans="1:7">
      <c r="A248" s="130"/>
      <c r="B248" s="131"/>
      <c r="D248" s="131"/>
      <c r="E248" s="131"/>
      <c r="F248" s="131"/>
      <c r="G248" s="121"/>
    </row>
    <row r="249" spans="1:7">
      <c r="A249" s="130"/>
      <c r="B249" s="131"/>
      <c r="D249" s="131"/>
      <c r="E249" s="131"/>
      <c r="F249" s="131"/>
      <c r="G249" s="121"/>
    </row>
    <row r="250" spans="1:7">
      <c r="A250" s="130"/>
      <c r="B250" s="131"/>
      <c r="D250" s="131"/>
      <c r="E250" s="131"/>
      <c r="F250" s="131"/>
      <c r="G250" s="121"/>
    </row>
    <row r="251" spans="1:7">
      <c r="A251" s="130"/>
      <c r="B251" s="131"/>
      <c r="D251" s="131"/>
      <c r="E251" s="131"/>
      <c r="F251" s="131"/>
      <c r="G251" s="121"/>
    </row>
    <row r="252" spans="1:7">
      <c r="A252" s="130"/>
      <c r="B252" s="131"/>
      <c r="D252" s="131"/>
      <c r="E252" s="131"/>
      <c r="F252" s="131"/>
      <c r="G252" s="121"/>
    </row>
    <row r="253" spans="1:7">
      <c r="A253" s="130"/>
      <c r="B253" s="131"/>
      <c r="D253" s="131"/>
      <c r="E253" s="131"/>
      <c r="F253" s="131"/>
      <c r="G253" s="121"/>
    </row>
    <row r="254" spans="1:7">
      <c r="A254" s="130"/>
      <c r="B254" s="131"/>
      <c r="D254" s="131"/>
      <c r="E254" s="131"/>
      <c r="F254" s="131"/>
      <c r="G254" s="121"/>
    </row>
    <row r="255" spans="1:7">
      <c r="A255" s="130"/>
      <c r="B255" s="131"/>
      <c r="D255" s="131"/>
      <c r="E255" s="131"/>
      <c r="F255" s="131"/>
      <c r="G255" s="121"/>
    </row>
    <row r="256" spans="1:7">
      <c r="A256" s="130"/>
      <c r="B256" s="131"/>
      <c r="D256" s="131"/>
      <c r="E256" s="131"/>
      <c r="F256" s="131"/>
      <c r="G256" s="121"/>
    </row>
    <row r="257" spans="1:7">
      <c r="A257" s="130"/>
      <c r="B257" s="131"/>
      <c r="D257" s="131"/>
      <c r="E257" s="131"/>
      <c r="F257" s="131"/>
      <c r="G257" s="121"/>
    </row>
    <row r="258" spans="1:7">
      <c r="A258" s="130"/>
      <c r="B258" s="131"/>
      <c r="D258" s="131"/>
      <c r="E258" s="131"/>
      <c r="F258" s="131"/>
      <c r="G258" s="121"/>
    </row>
    <row r="259" spans="1:7">
      <c r="A259" s="130"/>
      <c r="B259" s="131"/>
      <c r="D259" s="131"/>
      <c r="E259" s="131"/>
      <c r="F259" s="131"/>
      <c r="G259" s="121"/>
    </row>
    <row r="260" spans="1:7">
      <c r="A260" s="130"/>
      <c r="B260" s="131"/>
      <c r="D260" s="131"/>
      <c r="E260" s="131"/>
      <c r="F260" s="131"/>
      <c r="G260" s="121"/>
    </row>
    <row r="261" spans="1:7">
      <c r="A261" s="130"/>
      <c r="B261" s="131"/>
      <c r="D261" s="131"/>
      <c r="E261" s="131"/>
      <c r="F261" s="131"/>
      <c r="G261" s="121"/>
    </row>
    <row r="262" spans="1:7">
      <c r="A262" s="130"/>
      <c r="B262" s="131"/>
      <c r="D262" s="131"/>
      <c r="E262" s="131"/>
      <c r="F262" s="131"/>
      <c r="G262" s="121"/>
    </row>
    <row r="263" spans="1:7">
      <c r="A263" s="130"/>
      <c r="B263" s="131"/>
      <c r="D263" s="131"/>
      <c r="E263" s="131"/>
      <c r="F263" s="131"/>
      <c r="G263" s="121"/>
    </row>
    <row r="264" spans="1:7">
      <c r="A264" s="130"/>
      <c r="B264" s="131"/>
      <c r="D264" s="131"/>
      <c r="E264" s="131"/>
      <c r="F264" s="131"/>
      <c r="G264" s="121"/>
    </row>
    <row r="265" spans="1:7">
      <c r="A265" s="130"/>
      <c r="B265" s="131"/>
      <c r="D265" s="131"/>
      <c r="E265" s="131"/>
      <c r="F265" s="131"/>
      <c r="G265" s="121"/>
    </row>
    <row r="266" spans="1:7">
      <c r="A266" s="130"/>
      <c r="B266" s="131"/>
      <c r="D266" s="131"/>
      <c r="E266" s="131"/>
      <c r="F266" s="131"/>
      <c r="G266" s="121"/>
    </row>
    <row r="267" spans="1:7">
      <c r="A267" s="130"/>
      <c r="B267" s="131"/>
      <c r="D267" s="131"/>
      <c r="E267" s="131"/>
      <c r="F267" s="131"/>
      <c r="G267" s="121"/>
    </row>
    <row r="268" spans="1:7">
      <c r="A268" s="130"/>
      <c r="B268" s="131"/>
      <c r="D268" s="131"/>
      <c r="E268" s="131"/>
      <c r="F268" s="131"/>
      <c r="G268" s="121"/>
    </row>
    <row r="269" spans="1:7">
      <c r="A269" s="130"/>
      <c r="B269" s="131"/>
      <c r="D269" s="131"/>
      <c r="E269" s="131"/>
      <c r="F269" s="131"/>
      <c r="G269" s="121"/>
    </row>
    <row r="270" spans="1:7">
      <c r="A270" s="130"/>
      <c r="B270" s="131"/>
      <c r="D270" s="131"/>
      <c r="E270" s="131"/>
      <c r="F270" s="131"/>
      <c r="G270" s="121"/>
    </row>
    <row r="271" spans="1:7">
      <c r="A271" s="130"/>
      <c r="B271" s="131"/>
      <c r="D271" s="131"/>
      <c r="E271" s="131"/>
      <c r="F271" s="131"/>
      <c r="G271" s="121"/>
    </row>
    <row r="272" spans="1:7">
      <c r="A272" s="130"/>
      <c r="B272" s="131"/>
      <c r="D272" s="131"/>
      <c r="E272" s="131"/>
      <c r="F272" s="131"/>
      <c r="G272" s="121"/>
    </row>
    <row r="273" spans="1:7">
      <c r="A273" s="130"/>
      <c r="B273" s="131"/>
      <c r="D273" s="131"/>
      <c r="E273" s="131"/>
      <c r="F273" s="131"/>
      <c r="G273" s="121"/>
    </row>
    <row r="274" spans="1:7">
      <c r="A274" s="130"/>
      <c r="B274" s="131"/>
      <c r="D274" s="131"/>
      <c r="E274" s="131"/>
      <c r="F274" s="131"/>
      <c r="G274" s="121"/>
    </row>
    <row r="275" spans="1:7">
      <c r="A275" s="130"/>
      <c r="B275" s="131"/>
      <c r="D275" s="131"/>
      <c r="E275" s="131"/>
      <c r="F275" s="131"/>
      <c r="G275" s="121"/>
    </row>
    <row r="276" spans="1:7">
      <c r="A276" s="130"/>
      <c r="B276" s="131"/>
      <c r="D276" s="131"/>
      <c r="E276" s="131"/>
      <c r="F276" s="131"/>
      <c r="G276" s="121"/>
    </row>
    <row r="277" spans="1:7">
      <c r="A277" s="130"/>
      <c r="B277" s="131"/>
      <c r="D277" s="131"/>
      <c r="E277" s="131"/>
      <c r="F277" s="131"/>
      <c r="G277" s="121"/>
    </row>
    <row r="278" spans="1:7">
      <c r="A278" s="130"/>
      <c r="B278" s="131"/>
      <c r="D278" s="131"/>
      <c r="E278" s="131"/>
      <c r="F278" s="131"/>
      <c r="G278" s="121"/>
    </row>
    <row r="279" spans="1:7">
      <c r="A279" s="130"/>
      <c r="B279" s="131"/>
      <c r="D279" s="131"/>
      <c r="E279" s="131"/>
      <c r="F279" s="131"/>
      <c r="G279" s="121"/>
    </row>
    <row r="280" spans="1:7">
      <c r="A280" s="130"/>
      <c r="B280" s="131"/>
      <c r="D280" s="131"/>
      <c r="E280" s="131"/>
      <c r="F280" s="131"/>
      <c r="G280" s="121"/>
    </row>
    <row r="281" spans="1:7">
      <c r="A281" s="130"/>
      <c r="B281" s="131"/>
      <c r="D281" s="131"/>
      <c r="E281" s="131"/>
      <c r="F281" s="131"/>
      <c r="G281" s="121"/>
    </row>
    <row r="282" spans="1:7">
      <c r="A282" s="130"/>
      <c r="B282" s="131"/>
      <c r="D282" s="131"/>
      <c r="E282" s="131"/>
      <c r="F282" s="131"/>
      <c r="G282" s="121"/>
    </row>
    <row r="283" spans="1:7">
      <c r="A283" s="130"/>
      <c r="B283" s="131"/>
      <c r="D283" s="131"/>
      <c r="E283" s="131"/>
      <c r="F283" s="131"/>
      <c r="G283" s="121"/>
    </row>
    <row r="284" spans="1:7">
      <c r="A284" s="130"/>
      <c r="B284" s="131"/>
      <c r="D284" s="131"/>
      <c r="E284" s="131"/>
      <c r="F284" s="131"/>
      <c r="G284" s="121"/>
    </row>
    <row r="285" spans="1:7">
      <c r="A285" s="130"/>
      <c r="B285" s="131"/>
      <c r="D285" s="131"/>
      <c r="E285" s="131"/>
      <c r="F285" s="131"/>
      <c r="G285" s="121"/>
    </row>
    <row r="286" spans="1:7">
      <c r="A286" s="130"/>
      <c r="B286" s="131"/>
      <c r="D286" s="131"/>
      <c r="E286" s="131"/>
      <c r="F286" s="131"/>
      <c r="G286" s="121"/>
    </row>
    <row r="287" spans="1:7">
      <c r="A287" s="130"/>
      <c r="B287" s="131"/>
      <c r="D287" s="131"/>
      <c r="E287" s="131"/>
      <c r="F287" s="131"/>
      <c r="G287" s="121"/>
    </row>
    <row r="288" spans="1:7">
      <c r="A288" s="130"/>
      <c r="B288" s="131"/>
      <c r="D288" s="131"/>
      <c r="E288" s="131"/>
      <c r="F288" s="131"/>
      <c r="G288" s="121"/>
    </row>
    <row r="289" spans="1:7">
      <c r="A289" s="130"/>
      <c r="B289" s="131"/>
      <c r="D289" s="131"/>
      <c r="E289" s="131"/>
      <c r="F289" s="131"/>
      <c r="G289" s="121"/>
    </row>
    <row r="290" spans="1:7">
      <c r="A290" s="130"/>
      <c r="B290" s="131"/>
      <c r="D290" s="131"/>
      <c r="E290" s="131"/>
      <c r="F290" s="131"/>
      <c r="G290" s="121"/>
    </row>
    <row r="291" spans="1:7">
      <c r="A291" s="130"/>
      <c r="B291" s="131"/>
      <c r="D291" s="131"/>
      <c r="E291" s="131"/>
      <c r="F291" s="131"/>
      <c r="G291" s="121"/>
    </row>
    <row r="292" spans="1:7">
      <c r="A292" s="130"/>
      <c r="B292" s="131"/>
      <c r="D292" s="131"/>
      <c r="E292" s="131"/>
      <c r="F292" s="131"/>
      <c r="G292" s="121"/>
    </row>
    <row r="293" spans="1:7">
      <c r="A293" s="130"/>
      <c r="B293" s="131"/>
      <c r="D293" s="131"/>
      <c r="E293" s="131"/>
      <c r="F293" s="131"/>
      <c r="G293" s="121"/>
    </row>
    <row r="294" spans="1:7">
      <c r="A294" s="130"/>
      <c r="B294" s="131"/>
      <c r="D294" s="131"/>
      <c r="E294" s="131"/>
      <c r="F294" s="131"/>
      <c r="G294" s="121"/>
    </row>
    <row r="295" spans="1:7">
      <c r="A295" s="130"/>
      <c r="B295" s="131"/>
      <c r="D295" s="131"/>
      <c r="E295" s="131"/>
      <c r="F295" s="131"/>
      <c r="G295" s="121"/>
    </row>
    <row r="296" spans="1:7">
      <c r="A296" s="130"/>
      <c r="B296" s="131"/>
      <c r="D296" s="131"/>
      <c r="E296" s="131"/>
      <c r="F296" s="131"/>
      <c r="G296" s="121"/>
    </row>
    <row r="297" spans="1:7">
      <c r="A297" s="130"/>
      <c r="B297" s="131"/>
      <c r="D297" s="131"/>
      <c r="E297" s="131"/>
      <c r="F297" s="131"/>
      <c r="G297" s="121"/>
    </row>
    <row r="298" spans="1:7">
      <c r="A298" s="130"/>
      <c r="B298" s="131"/>
      <c r="D298" s="131"/>
      <c r="E298" s="131"/>
      <c r="F298" s="131"/>
      <c r="G298" s="121"/>
    </row>
    <row r="299" spans="1:7">
      <c r="A299" s="130"/>
      <c r="B299" s="131"/>
      <c r="D299" s="131"/>
      <c r="E299" s="131"/>
      <c r="F299" s="131"/>
      <c r="G299" s="121"/>
    </row>
    <row r="300" spans="1:7">
      <c r="A300" s="130"/>
      <c r="B300" s="131"/>
      <c r="D300" s="131"/>
      <c r="E300" s="131"/>
      <c r="F300" s="131"/>
      <c r="G300" s="121"/>
    </row>
    <row r="301" spans="1:7">
      <c r="A301" s="130"/>
      <c r="B301" s="131"/>
      <c r="D301" s="131"/>
      <c r="E301" s="131"/>
      <c r="F301" s="131"/>
      <c r="G301" s="121"/>
    </row>
    <row r="302" spans="1:7">
      <c r="A302" s="130"/>
      <c r="B302" s="131"/>
      <c r="D302" s="131"/>
      <c r="E302" s="131"/>
      <c r="F302" s="131"/>
      <c r="G302" s="121"/>
    </row>
    <row r="303" spans="1:7">
      <c r="A303" s="130"/>
      <c r="B303" s="131"/>
      <c r="D303" s="131"/>
      <c r="E303" s="131"/>
      <c r="F303" s="131"/>
      <c r="G303" s="121"/>
    </row>
    <row r="304" spans="1:7">
      <c r="A304" s="130"/>
      <c r="B304" s="131"/>
      <c r="D304" s="131"/>
      <c r="E304" s="131"/>
      <c r="F304" s="131"/>
      <c r="G304" s="121"/>
    </row>
    <row r="305" spans="1:7">
      <c r="A305" s="130"/>
      <c r="B305" s="131"/>
      <c r="D305" s="131"/>
      <c r="E305" s="131"/>
      <c r="F305" s="131"/>
      <c r="G305" s="121"/>
    </row>
    <row r="306" spans="1:7">
      <c r="A306" s="130"/>
      <c r="B306" s="131"/>
      <c r="D306" s="131"/>
      <c r="E306" s="131"/>
      <c r="F306" s="131"/>
      <c r="G306" s="121"/>
    </row>
    <row r="307" spans="1:7">
      <c r="A307" s="130"/>
      <c r="B307" s="131"/>
      <c r="D307" s="131"/>
      <c r="E307" s="131"/>
      <c r="F307" s="131"/>
      <c r="G307" s="121"/>
    </row>
    <row r="308" spans="1:7">
      <c r="A308" s="130"/>
      <c r="B308" s="131"/>
      <c r="D308" s="131"/>
      <c r="E308" s="131"/>
      <c r="F308" s="131"/>
      <c r="G308" s="121"/>
    </row>
    <row r="309" spans="1:7">
      <c r="A309" s="130"/>
      <c r="B309" s="131"/>
      <c r="D309" s="131"/>
      <c r="E309" s="131"/>
      <c r="F309" s="131"/>
      <c r="G309" s="121"/>
    </row>
    <row r="310" spans="1:7">
      <c r="A310" s="130"/>
      <c r="B310" s="131"/>
      <c r="D310" s="131"/>
      <c r="E310" s="131"/>
      <c r="F310" s="131"/>
      <c r="G310" s="121"/>
    </row>
    <row r="311" spans="1:7">
      <c r="A311" s="130"/>
      <c r="B311" s="131"/>
      <c r="D311" s="131"/>
      <c r="E311" s="131"/>
      <c r="F311" s="131"/>
      <c r="G311" s="121"/>
    </row>
    <row r="312" spans="1:7">
      <c r="A312" s="130"/>
      <c r="B312" s="131"/>
      <c r="D312" s="131"/>
      <c r="E312" s="131"/>
      <c r="F312" s="131"/>
      <c r="G312" s="121"/>
    </row>
    <row r="313" spans="1:7">
      <c r="A313" s="130"/>
      <c r="B313" s="131"/>
      <c r="D313" s="131"/>
      <c r="E313" s="131"/>
      <c r="F313" s="131"/>
      <c r="G313" s="121"/>
    </row>
    <row r="314" spans="1:7">
      <c r="A314" s="130"/>
      <c r="B314" s="131"/>
      <c r="D314" s="131"/>
      <c r="E314" s="131"/>
      <c r="F314" s="131"/>
      <c r="G314" s="121"/>
    </row>
    <row r="315" spans="1:7">
      <c r="A315" s="130"/>
      <c r="B315" s="131"/>
      <c r="D315" s="131"/>
      <c r="E315" s="131"/>
      <c r="F315" s="131"/>
      <c r="G315" s="121"/>
    </row>
    <row r="316" spans="1:7">
      <c r="A316" s="130"/>
      <c r="B316" s="131"/>
      <c r="D316" s="131"/>
      <c r="E316" s="131"/>
      <c r="F316" s="131"/>
      <c r="G316" s="121"/>
    </row>
    <row r="317" spans="1:7">
      <c r="A317" s="130"/>
      <c r="B317" s="131"/>
      <c r="D317" s="131"/>
      <c r="E317" s="131"/>
      <c r="F317" s="131"/>
      <c r="G317" s="121"/>
    </row>
    <row r="318" spans="1:7">
      <c r="A318" s="130"/>
      <c r="B318" s="131"/>
      <c r="D318" s="131"/>
      <c r="E318" s="131"/>
      <c r="F318" s="131"/>
      <c r="G318" s="121"/>
    </row>
    <row r="319" spans="1:7">
      <c r="A319" s="130"/>
      <c r="B319" s="131"/>
      <c r="D319" s="131"/>
      <c r="E319" s="131"/>
      <c r="F319" s="131"/>
      <c r="G319" s="121"/>
    </row>
    <row r="320" spans="1:7">
      <c r="A320" s="130"/>
      <c r="B320" s="131"/>
      <c r="D320" s="131"/>
      <c r="E320" s="131"/>
      <c r="F320" s="131"/>
      <c r="G320" s="121"/>
    </row>
    <row r="321" spans="1:7">
      <c r="A321" s="130"/>
      <c r="B321" s="131"/>
      <c r="D321" s="131"/>
      <c r="E321" s="131"/>
      <c r="F321" s="131"/>
      <c r="G321" s="121"/>
    </row>
    <row r="322" spans="1:7">
      <c r="A322" s="130"/>
      <c r="B322" s="131"/>
      <c r="D322" s="131"/>
      <c r="E322" s="131"/>
      <c r="F322" s="131"/>
      <c r="G322" s="121"/>
    </row>
    <row r="323" spans="1:7">
      <c r="A323" s="130"/>
      <c r="B323" s="131"/>
      <c r="D323" s="131"/>
      <c r="E323" s="131"/>
      <c r="F323" s="131"/>
      <c r="G323" s="121"/>
    </row>
    <row r="324" spans="1:7">
      <c r="A324" s="130"/>
      <c r="B324" s="131"/>
      <c r="D324" s="131"/>
      <c r="E324" s="131"/>
      <c r="F324" s="131"/>
      <c r="G324" s="121"/>
    </row>
    <row r="325" spans="1:7">
      <c r="A325" s="130"/>
      <c r="B325" s="131"/>
      <c r="D325" s="131"/>
      <c r="E325" s="131"/>
      <c r="F325" s="131"/>
      <c r="G325" s="121"/>
    </row>
    <row r="326" spans="1:7">
      <c r="A326" s="130"/>
      <c r="B326" s="131"/>
      <c r="D326" s="131"/>
      <c r="E326" s="131"/>
      <c r="F326" s="131"/>
      <c r="G326" s="121"/>
    </row>
    <row r="327" spans="1:7">
      <c r="A327" s="130"/>
      <c r="B327" s="131"/>
      <c r="D327" s="131"/>
      <c r="E327" s="131"/>
      <c r="F327" s="131"/>
      <c r="G327" s="121"/>
    </row>
    <row r="328" spans="1:7">
      <c r="A328" s="130"/>
      <c r="B328" s="131"/>
      <c r="D328" s="131"/>
      <c r="E328" s="131"/>
      <c r="F328" s="131"/>
      <c r="G328" s="121"/>
    </row>
    <row r="329" spans="1:7">
      <c r="A329" s="130"/>
      <c r="B329" s="131"/>
      <c r="D329" s="131"/>
      <c r="E329" s="131"/>
      <c r="F329" s="131"/>
      <c r="G329" s="121"/>
    </row>
    <row r="330" spans="1:7">
      <c r="A330" s="130"/>
      <c r="B330" s="131"/>
      <c r="D330" s="131"/>
      <c r="E330" s="131"/>
      <c r="F330" s="131"/>
      <c r="G330" s="121"/>
    </row>
    <row r="331" spans="1:7">
      <c r="A331" s="130"/>
      <c r="B331" s="131"/>
      <c r="D331" s="131"/>
      <c r="E331" s="131"/>
      <c r="F331" s="131"/>
      <c r="G331" s="121"/>
    </row>
    <row r="332" spans="1:7">
      <c r="A332" s="130"/>
      <c r="B332" s="131"/>
      <c r="D332" s="131"/>
      <c r="E332" s="131"/>
      <c r="F332" s="131"/>
      <c r="G332" s="121"/>
    </row>
    <row r="333" spans="1:7">
      <c r="A333" s="130"/>
      <c r="B333" s="131"/>
      <c r="D333" s="131"/>
      <c r="E333" s="131"/>
      <c r="F333" s="131"/>
      <c r="G333" s="121"/>
    </row>
    <row r="334" spans="1:7">
      <c r="A334" s="130"/>
      <c r="B334" s="131"/>
      <c r="D334" s="131"/>
      <c r="E334" s="131"/>
      <c r="F334" s="131"/>
      <c r="G334" s="121"/>
    </row>
    <row r="335" spans="1:7">
      <c r="A335" s="130"/>
      <c r="B335" s="131"/>
      <c r="D335" s="131"/>
      <c r="E335" s="131"/>
      <c r="F335" s="131"/>
      <c r="G335" s="121"/>
    </row>
    <row r="336" spans="1:7">
      <c r="A336" s="130"/>
      <c r="B336" s="131"/>
      <c r="D336" s="131"/>
      <c r="E336" s="131"/>
      <c r="F336" s="131"/>
      <c r="G336" s="121"/>
    </row>
    <row r="337" spans="1:7">
      <c r="A337" s="130"/>
      <c r="B337" s="131"/>
      <c r="D337" s="131"/>
      <c r="E337" s="131"/>
      <c r="F337" s="131"/>
      <c r="G337" s="121"/>
    </row>
    <row r="338" spans="1:7">
      <c r="A338" s="130"/>
      <c r="B338" s="131"/>
      <c r="D338" s="131"/>
      <c r="E338" s="131"/>
      <c r="F338" s="131"/>
      <c r="G338" s="121"/>
    </row>
    <row r="339" spans="1:7">
      <c r="A339" s="130"/>
      <c r="B339" s="131"/>
      <c r="D339" s="131"/>
      <c r="E339" s="131"/>
      <c r="F339" s="131"/>
      <c r="G339" s="121"/>
    </row>
    <row r="340" spans="1:7">
      <c r="A340" s="130"/>
      <c r="B340" s="131"/>
      <c r="D340" s="131"/>
      <c r="E340" s="131"/>
      <c r="F340" s="131"/>
      <c r="G340" s="121"/>
    </row>
    <row r="341" spans="1:7">
      <c r="A341" s="130"/>
      <c r="B341" s="131"/>
      <c r="D341" s="131"/>
      <c r="E341" s="131"/>
      <c r="F341" s="131"/>
      <c r="G341" s="121"/>
    </row>
    <row r="342" spans="1:7">
      <c r="A342" s="130"/>
      <c r="B342" s="131"/>
      <c r="D342" s="131"/>
      <c r="E342" s="131"/>
      <c r="F342" s="131"/>
      <c r="G342" s="121"/>
    </row>
    <row r="343" spans="1:7">
      <c r="A343" s="130"/>
      <c r="B343" s="131"/>
      <c r="D343" s="131"/>
      <c r="E343" s="131"/>
      <c r="F343" s="131"/>
      <c r="G343" s="121"/>
    </row>
    <row r="344" spans="1:7">
      <c r="A344" s="130"/>
      <c r="B344" s="131"/>
      <c r="D344" s="131"/>
      <c r="E344" s="131"/>
      <c r="F344" s="131"/>
      <c r="G344" s="121"/>
    </row>
    <row r="345" spans="1:7">
      <c r="A345" s="130"/>
      <c r="B345" s="131"/>
      <c r="D345" s="131"/>
      <c r="E345" s="131"/>
      <c r="F345" s="131"/>
      <c r="G345" s="121"/>
    </row>
    <row r="346" spans="1:7">
      <c r="A346" s="130"/>
      <c r="B346" s="131"/>
      <c r="D346" s="131"/>
      <c r="E346" s="131"/>
      <c r="F346" s="131"/>
      <c r="G346" s="121"/>
    </row>
    <row r="347" spans="1:7">
      <c r="A347" s="130"/>
      <c r="B347" s="131"/>
      <c r="D347" s="131"/>
      <c r="E347" s="131"/>
      <c r="F347" s="131"/>
      <c r="G347" s="121"/>
    </row>
    <row r="348" spans="1:7">
      <c r="A348" s="130"/>
      <c r="B348" s="131"/>
      <c r="D348" s="131"/>
      <c r="E348" s="131"/>
      <c r="F348" s="131"/>
      <c r="G348" s="121"/>
    </row>
    <row r="349" spans="1:7">
      <c r="A349" s="130"/>
      <c r="B349" s="131"/>
      <c r="D349" s="131"/>
      <c r="E349" s="131"/>
      <c r="F349" s="131"/>
      <c r="G349" s="121"/>
    </row>
    <row r="350" spans="1:7">
      <c r="A350" s="130"/>
      <c r="B350" s="131"/>
      <c r="D350" s="131"/>
      <c r="E350" s="131"/>
      <c r="F350" s="131"/>
      <c r="G350" s="121"/>
    </row>
    <row r="351" spans="1:7">
      <c r="A351" s="130"/>
      <c r="B351" s="131"/>
      <c r="D351" s="131"/>
      <c r="E351" s="131"/>
      <c r="F351" s="131"/>
      <c r="G351" s="121"/>
    </row>
    <row r="352" spans="1:7">
      <c r="A352" s="130"/>
      <c r="B352" s="131"/>
      <c r="D352" s="131"/>
      <c r="E352" s="131"/>
      <c r="F352" s="131"/>
      <c r="G352" s="121"/>
    </row>
    <row r="353" spans="1:7">
      <c r="A353" s="130"/>
      <c r="B353" s="131"/>
      <c r="D353" s="131"/>
      <c r="E353" s="131"/>
      <c r="F353" s="131"/>
      <c r="G353" s="121"/>
    </row>
    <row r="354" spans="1:7">
      <c r="A354" s="130"/>
      <c r="B354" s="131"/>
      <c r="D354" s="131"/>
      <c r="E354" s="131"/>
      <c r="F354" s="131"/>
      <c r="G354" s="121"/>
    </row>
    <row r="355" spans="1:7">
      <c r="A355" s="130"/>
      <c r="B355" s="131"/>
      <c r="D355" s="131"/>
      <c r="E355" s="131"/>
      <c r="F355" s="131"/>
      <c r="G355" s="121"/>
    </row>
    <row r="356" spans="1:7">
      <c r="A356" s="130"/>
      <c r="B356" s="131"/>
      <c r="D356" s="131"/>
      <c r="E356" s="131"/>
      <c r="F356" s="131"/>
      <c r="G356" s="121"/>
    </row>
    <row r="357" spans="1:7">
      <c r="A357" s="130"/>
      <c r="B357" s="131"/>
      <c r="D357" s="131"/>
      <c r="E357" s="131"/>
      <c r="F357" s="131"/>
      <c r="G357" s="121"/>
    </row>
    <row r="358" spans="1:7">
      <c r="A358" s="130"/>
      <c r="B358" s="131"/>
      <c r="D358" s="131"/>
      <c r="E358" s="131"/>
      <c r="F358" s="131"/>
      <c r="G358" s="121"/>
    </row>
    <row r="359" spans="1:7">
      <c r="A359" s="130"/>
      <c r="B359" s="131"/>
      <c r="D359" s="131"/>
      <c r="E359" s="131"/>
      <c r="F359" s="131"/>
      <c r="G359" s="121"/>
    </row>
    <row r="360" spans="1:7">
      <c r="A360" s="130"/>
      <c r="B360" s="131"/>
      <c r="D360" s="131"/>
      <c r="E360" s="131"/>
      <c r="F360" s="131"/>
      <c r="G360" s="121"/>
    </row>
    <row r="361" spans="1:7">
      <c r="A361" s="130"/>
      <c r="B361" s="131"/>
      <c r="D361" s="131"/>
      <c r="E361" s="131"/>
      <c r="F361" s="131"/>
      <c r="G361" s="121"/>
    </row>
    <row r="362" spans="1:7">
      <c r="A362" s="130"/>
      <c r="B362" s="131"/>
      <c r="D362" s="131"/>
      <c r="E362" s="131"/>
      <c r="F362" s="131"/>
      <c r="G362" s="121"/>
    </row>
    <row r="363" spans="1:7">
      <c r="A363" s="130"/>
      <c r="B363" s="131"/>
      <c r="D363" s="131"/>
      <c r="E363" s="131"/>
      <c r="F363" s="131"/>
      <c r="G363" s="121"/>
    </row>
    <row r="364" spans="1:7">
      <c r="A364" s="130"/>
      <c r="B364" s="131"/>
      <c r="D364" s="131"/>
      <c r="E364" s="131"/>
      <c r="F364" s="131"/>
      <c r="G364" s="121"/>
    </row>
    <row r="365" spans="1:7">
      <c r="A365" s="130"/>
      <c r="B365" s="131"/>
      <c r="D365" s="131"/>
      <c r="E365" s="131"/>
      <c r="F365" s="131"/>
      <c r="G365" s="121"/>
    </row>
    <row r="366" spans="1:7">
      <c r="A366" s="130"/>
      <c r="B366" s="131"/>
      <c r="D366" s="131"/>
      <c r="E366" s="131"/>
      <c r="F366" s="131"/>
      <c r="G366" s="121"/>
    </row>
    <row r="367" spans="1:7">
      <c r="A367" s="130"/>
      <c r="B367" s="131"/>
      <c r="D367" s="131"/>
      <c r="E367" s="131"/>
      <c r="F367" s="131"/>
      <c r="G367" s="121"/>
    </row>
    <row r="368" spans="1:7">
      <c r="A368" s="130"/>
      <c r="B368" s="131"/>
      <c r="D368" s="131"/>
      <c r="E368" s="131"/>
      <c r="F368" s="131"/>
      <c r="G368" s="121"/>
    </row>
    <row r="369" spans="1:7">
      <c r="A369" s="130"/>
      <c r="B369" s="131"/>
      <c r="D369" s="131"/>
      <c r="E369" s="131"/>
      <c r="F369" s="131"/>
      <c r="G369" s="121"/>
    </row>
    <row r="370" spans="1:7">
      <c r="A370" s="130"/>
      <c r="B370" s="131"/>
      <c r="D370" s="131"/>
      <c r="E370" s="131"/>
      <c r="F370" s="131"/>
      <c r="G370" s="121"/>
    </row>
    <row r="371" spans="1:7">
      <c r="A371" s="130"/>
      <c r="B371" s="131"/>
      <c r="D371" s="131"/>
      <c r="E371" s="131"/>
      <c r="F371" s="131"/>
      <c r="G371" s="121"/>
    </row>
    <row r="372" spans="1:7">
      <c r="A372" s="130"/>
      <c r="B372" s="131"/>
      <c r="D372" s="131"/>
      <c r="E372" s="131"/>
      <c r="F372" s="131"/>
      <c r="G372" s="121"/>
    </row>
    <row r="373" spans="1:7">
      <c r="A373" s="130"/>
      <c r="B373" s="131"/>
      <c r="D373" s="131"/>
      <c r="E373" s="131"/>
      <c r="F373" s="131"/>
      <c r="G373" s="121"/>
    </row>
    <row r="374" spans="1:7">
      <c r="A374" s="130"/>
      <c r="B374" s="131"/>
      <c r="D374" s="131"/>
      <c r="E374" s="131"/>
      <c r="F374" s="131"/>
      <c r="G374" s="121"/>
    </row>
    <row r="375" spans="1:7">
      <c r="A375" s="130"/>
      <c r="B375" s="131"/>
      <c r="D375" s="131"/>
      <c r="E375" s="131"/>
      <c r="F375" s="131"/>
      <c r="G375" s="121"/>
    </row>
    <row r="376" spans="1:7">
      <c r="A376" s="130"/>
      <c r="B376" s="131"/>
      <c r="D376" s="131"/>
      <c r="E376" s="131"/>
      <c r="F376" s="131"/>
      <c r="G376" s="121"/>
    </row>
    <row r="377" spans="1:7">
      <c r="A377" s="130"/>
      <c r="B377" s="131"/>
      <c r="D377" s="131"/>
      <c r="E377" s="131"/>
      <c r="F377" s="131"/>
      <c r="G377" s="121"/>
    </row>
    <row r="378" spans="1:7">
      <c r="A378" s="130"/>
      <c r="B378" s="131"/>
      <c r="D378" s="131"/>
      <c r="E378" s="131"/>
      <c r="F378" s="131"/>
      <c r="G378" s="121"/>
    </row>
    <row r="379" spans="1:7">
      <c r="A379" s="130"/>
      <c r="B379" s="131"/>
      <c r="D379" s="131"/>
      <c r="E379" s="131"/>
      <c r="F379" s="131"/>
      <c r="G379" s="121"/>
    </row>
    <row r="380" spans="1:7">
      <c r="A380" s="130"/>
      <c r="B380" s="131"/>
      <c r="D380" s="131"/>
      <c r="E380" s="131"/>
      <c r="F380" s="131"/>
      <c r="G380" s="121"/>
    </row>
    <row r="381" spans="1:7">
      <c r="A381" s="130"/>
      <c r="B381" s="131"/>
      <c r="D381" s="131"/>
      <c r="E381" s="131"/>
      <c r="F381" s="131"/>
      <c r="G381" s="121"/>
    </row>
    <row r="382" spans="1:7">
      <c r="A382" s="130"/>
      <c r="B382" s="131"/>
      <c r="D382" s="131"/>
      <c r="E382" s="131"/>
      <c r="F382" s="131"/>
      <c r="G382" s="121"/>
    </row>
    <row r="383" spans="1:7">
      <c r="A383" s="130"/>
      <c r="B383" s="131"/>
      <c r="D383" s="131"/>
      <c r="E383" s="131"/>
      <c r="F383" s="131"/>
      <c r="G383" s="121"/>
    </row>
    <row r="384" spans="1:7">
      <c r="A384" s="130"/>
      <c r="B384" s="131"/>
      <c r="D384" s="131"/>
      <c r="E384" s="131"/>
      <c r="F384" s="131"/>
      <c r="G384" s="121"/>
    </row>
    <row r="385" spans="1:7">
      <c r="A385" s="130"/>
      <c r="B385" s="131"/>
      <c r="D385" s="131"/>
      <c r="E385" s="131"/>
      <c r="F385" s="131"/>
      <c r="G385" s="121"/>
    </row>
    <row r="386" spans="1:7">
      <c r="A386" s="130"/>
      <c r="B386" s="131"/>
      <c r="D386" s="131"/>
      <c r="E386" s="131"/>
      <c r="F386" s="131"/>
      <c r="G386" s="121"/>
    </row>
    <row r="387" spans="1:7">
      <c r="A387" s="130"/>
      <c r="B387" s="131"/>
      <c r="D387" s="131"/>
      <c r="E387" s="131"/>
      <c r="F387" s="131"/>
      <c r="G387" s="121"/>
    </row>
    <row r="388" spans="1:7">
      <c r="A388" s="130"/>
      <c r="B388" s="131"/>
      <c r="D388" s="131"/>
      <c r="E388" s="131"/>
      <c r="F388" s="131"/>
      <c r="G388" s="121"/>
    </row>
    <row r="389" spans="1:7">
      <c r="A389" s="130"/>
      <c r="B389" s="131"/>
      <c r="D389" s="131"/>
      <c r="E389" s="131"/>
      <c r="F389" s="131"/>
      <c r="G389" s="121"/>
    </row>
    <row r="390" spans="1:7">
      <c r="A390" s="130"/>
      <c r="B390" s="131"/>
      <c r="D390" s="131"/>
      <c r="E390" s="131"/>
      <c r="F390" s="131"/>
      <c r="G390" s="121"/>
    </row>
    <row r="391" spans="1:7">
      <c r="A391" s="130"/>
      <c r="B391" s="131"/>
      <c r="D391" s="131"/>
      <c r="E391" s="131"/>
      <c r="F391" s="131"/>
      <c r="G391" s="121"/>
    </row>
    <row r="392" spans="1:7">
      <c r="A392" s="130"/>
      <c r="B392" s="131"/>
      <c r="D392" s="131"/>
      <c r="E392" s="131"/>
      <c r="F392" s="131"/>
      <c r="G392" s="121"/>
    </row>
    <row r="393" spans="1:7">
      <c r="A393" s="130"/>
      <c r="B393" s="131"/>
      <c r="D393" s="131"/>
      <c r="E393" s="131"/>
      <c r="F393" s="131"/>
      <c r="G393" s="121"/>
    </row>
    <row r="394" spans="1:7">
      <c r="A394" s="130"/>
      <c r="B394" s="131"/>
      <c r="D394" s="131"/>
      <c r="E394" s="131"/>
      <c r="F394" s="131"/>
      <c r="G394" s="121"/>
    </row>
    <row r="395" spans="1:7">
      <c r="A395" s="130"/>
      <c r="B395" s="131"/>
      <c r="D395" s="131"/>
      <c r="E395" s="131"/>
      <c r="F395" s="131"/>
      <c r="G395" s="121"/>
    </row>
    <row r="396" spans="1:7">
      <c r="A396" s="130"/>
      <c r="B396" s="131"/>
      <c r="D396" s="131"/>
      <c r="E396" s="131"/>
      <c r="F396" s="131"/>
      <c r="G396" s="121"/>
    </row>
    <row r="397" spans="1:7">
      <c r="A397" s="130"/>
      <c r="B397" s="131"/>
      <c r="D397" s="131"/>
      <c r="E397" s="131"/>
      <c r="F397" s="131"/>
      <c r="G397" s="121"/>
    </row>
    <row r="398" spans="1:7">
      <c r="A398" s="130"/>
      <c r="B398" s="131"/>
      <c r="D398" s="131"/>
      <c r="E398" s="131"/>
      <c r="F398" s="131"/>
      <c r="G398" s="121"/>
    </row>
    <row r="399" spans="1:7">
      <c r="A399" s="130"/>
      <c r="B399" s="131"/>
      <c r="D399" s="131"/>
      <c r="E399" s="131"/>
      <c r="F399" s="131"/>
      <c r="G399" s="121"/>
    </row>
    <row r="400" spans="1:7">
      <c r="A400" s="130"/>
      <c r="B400" s="131"/>
      <c r="D400" s="131"/>
      <c r="E400" s="131"/>
      <c r="F400" s="131"/>
      <c r="G400" s="121"/>
    </row>
    <row r="401" spans="1:7">
      <c r="A401" s="130"/>
      <c r="B401" s="131"/>
      <c r="D401" s="131"/>
      <c r="E401" s="131"/>
      <c r="F401" s="131"/>
      <c r="G401" s="121"/>
    </row>
    <row r="402" spans="1:7">
      <c r="A402" s="130"/>
      <c r="B402" s="131"/>
      <c r="D402" s="131"/>
      <c r="E402" s="131"/>
      <c r="F402" s="131"/>
      <c r="G402" s="121"/>
    </row>
    <row r="403" spans="1:7">
      <c r="A403" s="130"/>
      <c r="B403" s="131"/>
      <c r="D403" s="131"/>
      <c r="E403" s="131"/>
      <c r="F403" s="131"/>
      <c r="G403" s="121"/>
    </row>
    <row r="404" spans="1:7">
      <c r="A404" s="130"/>
      <c r="B404" s="131"/>
      <c r="D404" s="131"/>
      <c r="E404" s="131"/>
      <c r="F404" s="131"/>
      <c r="G404" s="121"/>
    </row>
    <row r="405" spans="1:7">
      <c r="A405" s="130"/>
      <c r="B405" s="131"/>
      <c r="D405" s="131"/>
      <c r="E405" s="131"/>
      <c r="F405" s="131"/>
      <c r="G405" s="121"/>
    </row>
    <row r="406" spans="1:7">
      <c r="A406" s="130"/>
      <c r="B406" s="131"/>
      <c r="D406" s="131"/>
      <c r="E406" s="131"/>
      <c r="F406" s="131"/>
      <c r="G406" s="121"/>
    </row>
    <row r="407" spans="1:7">
      <c r="A407" s="130"/>
      <c r="B407" s="131"/>
      <c r="D407" s="131"/>
      <c r="E407" s="131"/>
      <c r="F407" s="131"/>
      <c r="G407" s="121"/>
    </row>
    <row r="408" spans="1:7">
      <c r="A408" s="130"/>
      <c r="B408" s="131"/>
      <c r="D408" s="131"/>
      <c r="E408" s="131"/>
      <c r="F408" s="131"/>
      <c r="G408" s="121"/>
    </row>
    <row r="409" spans="1:7">
      <c r="A409" s="130"/>
      <c r="B409" s="131"/>
      <c r="D409" s="131"/>
      <c r="E409" s="131"/>
      <c r="F409" s="131"/>
      <c r="G409" s="121"/>
    </row>
    <row r="410" spans="1:7">
      <c r="A410" s="130"/>
      <c r="B410" s="131"/>
      <c r="D410" s="131"/>
      <c r="E410" s="131"/>
      <c r="F410" s="131"/>
      <c r="G410" s="121"/>
    </row>
    <row r="411" spans="1:7">
      <c r="A411" s="130"/>
      <c r="B411" s="131"/>
      <c r="D411" s="131"/>
      <c r="E411" s="131"/>
      <c r="F411" s="131"/>
      <c r="G411" s="121"/>
    </row>
    <row r="412" spans="1:7">
      <c r="A412" s="130"/>
      <c r="B412" s="131"/>
      <c r="D412" s="131"/>
      <c r="E412" s="131"/>
      <c r="F412" s="131"/>
      <c r="G412" s="121"/>
    </row>
    <row r="413" spans="1:7">
      <c r="A413" s="130"/>
      <c r="B413" s="131"/>
      <c r="D413" s="131"/>
      <c r="E413" s="131"/>
      <c r="F413" s="131"/>
      <c r="G413" s="121"/>
    </row>
    <row r="414" spans="1:7">
      <c r="A414" s="130"/>
      <c r="B414" s="131"/>
      <c r="D414" s="131"/>
      <c r="E414" s="131"/>
      <c r="F414" s="131"/>
      <c r="G414" s="121"/>
    </row>
    <row r="415" spans="1:7">
      <c r="A415" s="130"/>
      <c r="B415" s="131"/>
      <c r="D415" s="131"/>
      <c r="E415" s="131"/>
      <c r="F415" s="131"/>
      <c r="G415" s="121"/>
    </row>
    <row r="416" spans="1:7">
      <c r="A416" s="130"/>
      <c r="B416" s="131"/>
      <c r="D416" s="131"/>
      <c r="E416" s="131"/>
      <c r="F416" s="131"/>
      <c r="G416" s="121"/>
    </row>
    <row r="417" spans="1:7">
      <c r="A417" s="130"/>
      <c r="B417" s="131"/>
      <c r="D417" s="131"/>
      <c r="E417" s="131"/>
      <c r="F417" s="131"/>
      <c r="G417" s="121"/>
    </row>
    <row r="418" spans="1:7">
      <c r="A418" s="130"/>
      <c r="B418" s="131"/>
      <c r="D418" s="131"/>
      <c r="E418" s="131"/>
      <c r="F418" s="131"/>
      <c r="G418" s="121"/>
    </row>
    <row r="419" spans="1:7">
      <c r="A419" s="130"/>
      <c r="B419" s="131"/>
      <c r="D419" s="131"/>
      <c r="E419" s="131"/>
      <c r="F419" s="131"/>
      <c r="G419" s="121"/>
    </row>
    <row r="420" spans="1:7">
      <c r="A420" s="130"/>
      <c r="B420" s="131"/>
      <c r="D420" s="131"/>
      <c r="E420" s="131"/>
      <c r="F420" s="131"/>
      <c r="G420" s="121"/>
    </row>
    <row r="421" spans="1:7">
      <c r="A421" s="130"/>
      <c r="B421" s="131"/>
      <c r="D421" s="131"/>
      <c r="E421" s="131"/>
      <c r="F421" s="131"/>
      <c r="G421" s="121"/>
    </row>
    <row r="422" spans="1:7">
      <c r="A422" s="130"/>
      <c r="B422" s="131"/>
      <c r="D422" s="131"/>
      <c r="E422" s="131"/>
      <c r="F422" s="131"/>
      <c r="G422" s="121"/>
    </row>
    <row r="423" spans="1:7">
      <c r="A423" s="130"/>
      <c r="B423" s="131"/>
      <c r="D423" s="131"/>
      <c r="E423" s="131"/>
      <c r="F423" s="131"/>
      <c r="G423" s="121"/>
    </row>
    <row r="424" spans="1:7">
      <c r="A424" s="130"/>
      <c r="B424" s="131"/>
      <c r="D424" s="131"/>
      <c r="E424" s="131"/>
      <c r="F424" s="131"/>
      <c r="G424" s="121"/>
    </row>
    <row r="425" spans="1:7">
      <c r="A425" s="130"/>
      <c r="B425" s="131"/>
      <c r="D425" s="131"/>
      <c r="E425" s="131"/>
      <c r="F425" s="131"/>
      <c r="G425" s="121"/>
    </row>
    <row r="426" spans="1:7">
      <c r="A426" s="130"/>
      <c r="B426" s="131"/>
      <c r="D426" s="131"/>
      <c r="E426" s="131"/>
      <c r="F426" s="131"/>
      <c r="G426" s="121"/>
    </row>
    <row r="427" spans="1:7">
      <c r="A427" s="130"/>
      <c r="B427" s="131"/>
      <c r="D427" s="131"/>
      <c r="E427" s="131"/>
      <c r="F427" s="131"/>
      <c r="G427" s="121"/>
    </row>
    <row r="428" spans="1:7">
      <c r="A428" s="130"/>
      <c r="B428" s="131"/>
      <c r="D428" s="131"/>
      <c r="E428" s="131"/>
      <c r="F428" s="131"/>
      <c r="G428" s="121"/>
    </row>
    <row r="429" spans="1:7">
      <c r="A429" s="130"/>
      <c r="B429" s="131"/>
      <c r="D429" s="131"/>
      <c r="E429" s="131"/>
      <c r="F429" s="131"/>
      <c r="G429" s="121"/>
    </row>
    <row r="430" spans="1:7">
      <c r="A430" s="130"/>
      <c r="B430" s="131"/>
      <c r="D430" s="131"/>
      <c r="E430" s="131"/>
      <c r="F430" s="131"/>
      <c r="G430" s="121"/>
    </row>
    <row r="431" spans="1:7">
      <c r="A431" s="130"/>
      <c r="B431" s="131"/>
      <c r="D431" s="131"/>
      <c r="E431" s="131"/>
      <c r="F431" s="131"/>
      <c r="G431" s="121"/>
    </row>
    <row r="499" spans="1:7" s="135" customFormat="1">
      <c r="A499" s="133"/>
      <c r="B499" s="134"/>
      <c r="C499" s="131"/>
      <c r="D499" s="135">
        <f>116+64+6</f>
        <v>186</v>
      </c>
      <c r="G499" s="136"/>
    </row>
    <row r="509" spans="1:7" ht="26.5">
      <c r="B509" s="137" t="s">
        <v>40</v>
      </c>
      <c r="D509" s="135">
        <v>150</v>
      </c>
    </row>
    <row r="510" spans="1:7">
      <c r="B510" s="134" t="s">
        <v>41</v>
      </c>
      <c r="D510" s="135">
        <v>240</v>
      </c>
    </row>
    <row r="512" spans="1:7" s="128" customFormat="1" ht="28">
      <c r="A512" s="133"/>
      <c r="B512" s="138" t="s">
        <v>42</v>
      </c>
      <c r="C512" s="215"/>
      <c r="D512" s="139">
        <v>19.559999999999999</v>
      </c>
      <c r="E512" s="139"/>
      <c r="F512" s="139"/>
      <c r="G512" s="133"/>
    </row>
    <row r="516" spans="2:4">
      <c r="B516" s="134" t="s">
        <v>0</v>
      </c>
    </row>
    <row r="518" spans="2:4" ht="25">
      <c r="B518" s="134" t="s">
        <v>43</v>
      </c>
      <c r="D518" s="135">
        <v>210</v>
      </c>
    </row>
    <row r="531" spans="1:7" s="135" customFormat="1" ht="25">
      <c r="A531" s="133"/>
      <c r="B531" s="134" t="s">
        <v>44</v>
      </c>
      <c r="C531" s="131"/>
      <c r="D531" s="135">
        <v>65</v>
      </c>
      <c r="G531" s="136"/>
    </row>
  </sheetData>
  <mergeCells count="10">
    <mergeCell ref="B1:G1"/>
    <mergeCell ref="A3:G3"/>
    <mergeCell ref="B5:G5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თავფურცელი</vt:lpstr>
      <vt:lpstr>ნაკრები სატენ</vt:lpstr>
      <vt:lpstr>ინტერ. სატენდერო</vt:lpstr>
      <vt:lpstr>სადემ.სამუშ. სატენდერო</vt:lpstr>
      <vt:lpstr>წყალ.კანალიზ.-სატენდერო</vt:lpstr>
      <vt:lpstr>ელექტრ.-სატენდერო</vt:lpstr>
      <vt:lpstr>IT-სატენდერო</vt:lpstr>
      <vt:lpstr>'ნაკრები სატენ'!Print_Area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2024-09-04T20:32:37Z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1725480640</vt:lpwstr>
  </property>
  <property fmtid="{D5CDD505-2E9C-101B-9397-08002B2CF9AE}" pid="5" name="DLPManualFileClassificationVersion">
    <vt:lpwstr>11.11.0.138</vt:lpwstr>
  </property>
</Properties>
</file>